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G:\ZVI\(P)\FM und BAU\T01 TEK\00_NEU\06_HOAI_VOB\02_Vergaben\01_HOAI\P_0906-2025_KAU_Erweiterungsplanung\Bauphysik\2_Verfahren\Stufe 1\VMS hochladen\"/>
    </mc:Choice>
  </mc:AlternateContent>
  <xr:revisionPtr revIDLastSave="0" documentId="13_ncr:1_{1FAC0600-BDBF-4E71-AABD-35707C7F3775}" xr6:coauthVersionLast="47" xr6:coauthVersionMax="47" xr10:uidLastSave="{00000000-0000-0000-0000-000000000000}"/>
  <bookViews>
    <workbookView xWindow="28680" yWindow="-120" windowWidth="29040" windowHeight="17520" tabRatio="897" xr2:uid="{00000000-000D-0000-FFFF-FFFF00000000}"/>
  </bookViews>
  <sheets>
    <sheet name="Übersicht" sheetId="3" r:id="rId1"/>
    <sheet name="FNB Wärmeschutz und Energie." sheetId="7" r:id="rId2"/>
    <sheet name="FNB Bauakustik" sheetId="8" r:id="rId3"/>
    <sheet name="FNB Raumakustik" sheetId="9" r:id="rId4"/>
    <sheet name="A_B WärmschutzEnergiebilanz" sheetId="11" r:id="rId5"/>
    <sheet name="A_B Bauakustik" sheetId="12" r:id="rId6"/>
    <sheet name="A_B Raumakustik" sheetId="13" r:id="rId7"/>
    <sheet name="Interim Wärmeschutt u. Energ. " sheetId="14" r:id="rId8"/>
    <sheet name="Interim Bauakustik" sheetId="15" r:id="rId9"/>
    <sheet name="Interim Raumakustik " sheetId="16" r:id="rId10"/>
    <sheet name="Kalkulation" sheetId="10" r:id="rId11"/>
    <sheet name="Begründungen" sheetId="2"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37" i="3" l="1"/>
  <c r="G36" i="3"/>
  <c r="G35" i="3"/>
  <c r="G34" i="3"/>
  <c r="G33" i="3"/>
  <c r="G32" i="3"/>
  <c r="G31" i="3"/>
  <c r="G30" i="3"/>
  <c r="G27" i="3"/>
  <c r="G26" i="3"/>
  <c r="G25" i="3"/>
  <c r="G24" i="3"/>
  <c r="Q192" i="10"/>
  <c r="P192" i="10"/>
  <c r="J192" i="10"/>
  <c r="K192" i="10" s="1"/>
  <c r="D192" i="10"/>
  <c r="E192" i="10" s="1"/>
  <c r="P191" i="10"/>
  <c r="Q191" i="10" s="1"/>
  <c r="J191" i="10"/>
  <c r="K191" i="10" s="1"/>
  <c r="E191" i="10"/>
  <c r="D191" i="10"/>
  <c r="Q190" i="10"/>
  <c r="P190" i="10"/>
  <c r="J190" i="10"/>
  <c r="K190" i="10" s="1"/>
  <c r="D190" i="10"/>
  <c r="E190" i="10" s="1"/>
  <c r="P189" i="10"/>
  <c r="Q189" i="10" s="1"/>
  <c r="J189" i="10"/>
  <c r="K189" i="10" s="1"/>
  <c r="E189" i="10"/>
  <c r="D189" i="10"/>
  <c r="D193" i="10" s="1"/>
  <c r="P185" i="10"/>
  <c r="Q185" i="10" s="1"/>
  <c r="J185" i="10"/>
  <c r="K185" i="10" s="1"/>
  <c r="E185" i="10"/>
  <c r="D185" i="10"/>
  <c r="Q184" i="10"/>
  <c r="P184" i="10"/>
  <c r="J184" i="10"/>
  <c r="K184" i="10" s="1"/>
  <c r="D184" i="10"/>
  <c r="E184" i="10" s="1"/>
  <c r="P183" i="10"/>
  <c r="Q183" i="10" s="1"/>
  <c r="J183" i="10"/>
  <c r="K183" i="10" s="1"/>
  <c r="E183" i="10"/>
  <c r="D183" i="10"/>
  <c r="D186" i="10" s="1"/>
  <c r="Q182" i="10"/>
  <c r="Q186" i="10" s="1"/>
  <c r="P182" i="10"/>
  <c r="P186" i="10" s="1"/>
  <c r="J182" i="10"/>
  <c r="J186" i="10" s="1"/>
  <c r="D182" i="10"/>
  <c r="E182" i="10" s="1"/>
  <c r="Q178" i="10"/>
  <c r="P178" i="10"/>
  <c r="J178" i="10"/>
  <c r="K178" i="10" s="1"/>
  <c r="D178" i="10"/>
  <c r="E178" i="10" s="1"/>
  <c r="P177" i="10"/>
  <c r="Q177" i="10" s="1"/>
  <c r="J177" i="10"/>
  <c r="K177" i="10" s="1"/>
  <c r="E177" i="10"/>
  <c r="D177" i="10"/>
  <c r="Q176" i="10"/>
  <c r="P176" i="10"/>
  <c r="J176" i="10"/>
  <c r="K176" i="10" s="1"/>
  <c r="D176" i="10"/>
  <c r="E176" i="10" s="1"/>
  <c r="P175" i="10"/>
  <c r="Q175" i="10" s="1"/>
  <c r="Q179" i="10" s="1"/>
  <c r="J175" i="10"/>
  <c r="K175" i="10" s="1"/>
  <c r="E175" i="10"/>
  <c r="D175" i="10"/>
  <c r="D179" i="10" s="1"/>
  <c r="P170" i="10"/>
  <c r="Q170" i="10" s="1"/>
  <c r="J170" i="10"/>
  <c r="K170" i="10" s="1"/>
  <c r="E170" i="10"/>
  <c r="D170" i="10"/>
  <c r="Q169" i="10"/>
  <c r="P169" i="10"/>
  <c r="J169" i="10"/>
  <c r="K169" i="10" s="1"/>
  <c r="D169" i="10"/>
  <c r="E169" i="10" s="1"/>
  <c r="P168" i="10"/>
  <c r="Q168" i="10" s="1"/>
  <c r="J168" i="10"/>
  <c r="K168" i="10" s="1"/>
  <c r="E168" i="10"/>
  <c r="D168" i="10"/>
  <c r="Q167" i="10"/>
  <c r="P167" i="10"/>
  <c r="P171" i="10" s="1"/>
  <c r="J167" i="10"/>
  <c r="J171" i="10" s="1"/>
  <c r="D167" i="10"/>
  <c r="E167" i="10" s="1"/>
  <c r="P161" i="10"/>
  <c r="Q161" i="10" s="1"/>
  <c r="J161" i="10"/>
  <c r="K161" i="10" s="1"/>
  <c r="D161" i="10"/>
  <c r="E161" i="10" s="1"/>
  <c r="P160" i="10"/>
  <c r="Q160" i="10" s="1"/>
  <c r="J160" i="10"/>
  <c r="K160" i="10" s="1"/>
  <c r="D160" i="10"/>
  <c r="E160" i="10" s="1"/>
  <c r="P159" i="10"/>
  <c r="Q159" i="10" s="1"/>
  <c r="J159" i="10"/>
  <c r="K159" i="10" s="1"/>
  <c r="D159" i="10"/>
  <c r="E159" i="10" s="1"/>
  <c r="P158" i="10"/>
  <c r="Q158" i="10" s="1"/>
  <c r="Q162" i="10" s="1"/>
  <c r="J158" i="10"/>
  <c r="K158" i="10" s="1"/>
  <c r="K162" i="10" s="1"/>
  <c r="D158" i="10"/>
  <c r="E158" i="10" s="1"/>
  <c r="E162" i="10" s="1"/>
  <c r="P154" i="10"/>
  <c r="Q154" i="10" s="1"/>
  <c r="J154" i="10"/>
  <c r="K154" i="10" s="1"/>
  <c r="D154" i="10"/>
  <c r="E154" i="10" s="1"/>
  <c r="P153" i="10"/>
  <c r="Q153" i="10" s="1"/>
  <c r="J153" i="10"/>
  <c r="K153" i="10" s="1"/>
  <c r="D153" i="10"/>
  <c r="E153" i="10" s="1"/>
  <c r="P152" i="10"/>
  <c r="Q152" i="10" s="1"/>
  <c r="J152" i="10"/>
  <c r="K152" i="10" s="1"/>
  <c r="D152" i="10"/>
  <c r="E152" i="10" s="1"/>
  <c r="P151" i="10"/>
  <c r="Q151" i="10" s="1"/>
  <c r="J151" i="10"/>
  <c r="K151" i="10" s="1"/>
  <c r="D151" i="10"/>
  <c r="E151" i="10" s="1"/>
  <c r="P147" i="10"/>
  <c r="Q147" i="10" s="1"/>
  <c r="J147" i="10"/>
  <c r="K147" i="10" s="1"/>
  <c r="D147" i="10"/>
  <c r="E147" i="10" s="1"/>
  <c r="P146" i="10"/>
  <c r="Q146" i="10" s="1"/>
  <c r="J146" i="10"/>
  <c r="K146" i="10" s="1"/>
  <c r="D146" i="10"/>
  <c r="E146" i="10" s="1"/>
  <c r="P145" i="10"/>
  <c r="Q145" i="10" s="1"/>
  <c r="J145" i="10"/>
  <c r="K145" i="10" s="1"/>
  <c r="D145" i="10"/>
  <c r="E145" i="10" s="1"/>
  <c r="P144" i="10"/>
  <c r="Q144" i="10" s="1"/>
  <c r="J144" i="10"/>
  <c r="D144" i="10"/>
  <c r="E144" i="10" s="1"/>
  <c r="P139" i="10"/>
  <c r="Q139" i="10" s="1"/>
  <c r="J139" i="10"/>
  <c r="K139" i="10" s="1"/>
  <c r="D139" i="10"/>
  <c r="E139" i="10" s="1"/>
  <c r="P138" i="10"/>
  <c r="Q138" i="10" s="1"/>
  <c r="J138" i="10"/>
  <c r="K138" i="10" s="1"/>
  <c r="D138" i="10"/>
  <c r="E138" i="10" s="1"/>
  <c r="P137" i="10"/>
  <c r="Q137" i="10" s="1"/>
  <c r="J137" i="10"/>
  <c r="K137" i="10" s="1"/>
  <c r="D137" i="10"/>
  <c r="E137" i="10" s="1"/>
  <c r="P136" i="10"/>
  <c r="Q136" i="10" s="1"/>
  <c r="J136" i="10"/>
  <c r="K136" i="10" s="1"/>
  <c r="D136" i="10"/>
  <c r="D105" i="10"/>
  <c r="E105" i="10" s="1"/>
  <c r="J105" i="10"/>
  <c r="K105" i="10" s="1"/>
  <c r="P105" i="10"/>
  <c r="Q105" i="10" s="1"/>
  <c r="D106" i="10"/>
  <c r="E106" i="10"/>
  <c r="J106" i="10"/>
  <c r="K106" i="10"/>
  <c r="P106" i="10"/>
  <c r="D107" i="10"/>
  <c r="E107" i="10" s="1"/>
  <c r="J107" i="10"/>
  <c r="K107" i="10" s="1"/>
  <c r="P107" i="10"/>
  <c r="Q107" i="10" s="1"/>
  <c r="D108" i="10"/>
  <c r="E108" i="10"/>
  <c r="J108" i="10"/>
  <c r="K108" i="10"/>
  <c r="P108" i="10"/>
  <c r="Q108" i="10"/>
  <c r="D113" i="10"/>
  <c r="E113" i="10" s="1"/>
  <c r="J113" i="10"/>
  <c r="K113" i="10" s="1"/>
  <c r="P113" i="10"/>
  <c r="Q113" i="10" s="1"/>
  <c r="D114" i="10"/>
  <c r="E114" i="10" s="1"/>
  <c r="J114" i="10"/>
  <c r="K114" i="10" s="1"/>
  <c r="P114" i="10"/>
  <c r="Q114" i="10"/>
  <c r="D115" i="10"/>
  <c r="E115" i="10" s="1"/>
  <c r="J115" i="10"/>
  <c r="K115" i="10"/>
  <c r="P115" i="10"/>
  <c r="Q115" i="10" s="1"/>
  <c r="D116" i="10"/>
  <c r="E116" i="10" s="1"/>
  <c r="J116" i="10"/>
  <c r="K116" i="10" s="1"/>
  <c r="P116" i="10"/>
  <c r="Q116" i="10"/>
  <c r="D120" i="10"/>
  <c r="E120" i="10" s="1"/>
  <c r="J120" i="10"/>
  <c r="K120" i="10"/>
  <c r="P120" i="10"/>
  <c r="Q120" i="10" s="1"/>
  <c r="D121" i="10"/>
  <c r="E121" i="10"/>
  <c r="J121" i="10"/>
  <c r="K121" i="10"/>
  <c r="P121" i="10"/>
  <c r="Q121" i="10" s="1"/>
  <c r="D122" i="10"/>
  <c r="E122" i="10"/>
  <c r="J122" i="10"/>
  <c r="K122" i="10" s="1"/>
  <c r="P122" i="10"/>
  <c r="Q122" i="10" s="1"/>
  <c r="D123" i="10"/>
  <c r="E123" i="10" s="1"/>
  <c r="J123" i="10"/>
  <c r="K123" i="10"/>
  <c r="P123" i="10"/>
  <c r="Q123" i="10" s="1"/>
  <c r="P130" i="10"/>
  <c r="Q130" i="10" s="1"/>
  <c r="J130" i="10"/>
  <c r="K130" i="10" s="1"/>
  <c r="D130" i="10"/>
  <c r="E130" i="10" s="1"/>
  <c r="P129" i="10"/>
  <c r="Q129" i="10" s="1"/>
  <c r="J129" i="10"/>
  <c r="K129" i="10" s="1"/>
  <c r="D129" i="10"/>
  <c r="E129" i="10" s="1"/>
  <c r="P128" i="10"/>
  <c r="Q128" i="10" s="1"/>
  <c r="J128" i="10"/>
  <c r="K128" i="10" s="1"/>
  <c r="D128" i="10"/>
  <c r="E128" i="10" s="1"/>
  <c r="P127" i="10"/>
  <c r="Q127" i="10" s="1"/>
  <c r="J127" i="10"/>
  <c r="D127" i="10"/>
  <c r="E127" i="10" s="1"/>
  <c r="D82" i="10"/>
  <c r="E82" i="10" s="1"/>
  <c r="J82" i="10"/>
  <c r="K82" i="10"/>
  <c r="P82" i="10"/>
  <c r="Q82" i="10"/>
  <c r="D83" i="10"/>
  <c r="E83" i="10" s="1"/>
  <c r="J83" i="10"/>
  <c r="K83" i="10" s="1"/>
  <c r="P83" i="10"/>
  <c r="Q83" i="10" s="1"/>
  <c r="P99" i="10"/>
  <c r="Q99" i="10" s="1"/>
  <c r="J99" i="10"/>
  <c r="K99" i="10" s="1"/>
  <c r="D99" i="10"/>
  <c r="E99" i="10" s="1"/>
  <c r="P98" i="10"/>
  <c r="Q98" i="10" s="1"/>
  <c r="J98" i="10"/>
  <c r="K98" i="10" s="1"/>
  <c r="D98" i="10"/>
  <c r="E98" i="10" s="1"/>
  <c r="P97" i="10"/>
  <c r="Q97" i="10" s="1"/>
  <c r="J97" i="10"/>
  <c r="K97" i="10" s="1"/>
  <c r="D97" i="10"/>
  <c r="E97" i="10" s="1"/>
  <c r="P96" i="10"/>
  <c r="Q96" i="10" s="1"/>
  <c r="J96" i="10"/>
  <c r="K96" i="10" s="1"/>
  <c r="D96" i="10"/>
  <c r="E96" i="10" s="1"/>
  <c r="P92" i="10"/>
  <c r="Q92" i="10" s="1"/>
  <c r="J92" i="10"/>
  <c r="K92" i="10" s="1"/>
  <c r="D92" i="10"/>
  <c r="E92" i="10" s="1"/>
  <c r="P91" i="10"/>
  <c r="Q91" i="10" s="1"/>
  <c r="J91" i="10"/>
  <c r="K91" i="10" s="1"/>
  <c r="D91" i="10"/>
  <c r="E91" i="10" s="1"/>
  <c r="P90" i="10"/>
  <c r="Q90" i="10" s="1"/>
  <c r="J90" i="10"/>
  <c r="K90" i="10" s="1"/>
  <c r="D90" i="10"/>
  <c r="E90" i="10" s="1"/>
  <c r="P89" i="10"/>
  <c r="J89" i="10"/>
  <c r="K89" i="10" s="1"/>
  <c r="D89" i="10"/>
  <c r="E89" i="10" s="1"/>
  <c r="P85" i="10"/>
  <c r="Q85" i="10" s="1"/>
  <c r="J85" i="10"/>
  <c r="K85" i="10" s="1"/>
  <c r="D85" i="10"/>
  <c r="E85" i="10" s="1"/>
  <c r="P84" i="10"/>
  <c r="Q84" i="10" s="1"/>
  <c r="J84" i="10"/>
  <c r="K84" i="10" s="1"/>
  <c r="D84" i="10"/>
  <c r="E84" i="10" s="1"/>
  <c r="P70" i="10"/>
  <c r="Q70" i="10" s="1"/>
  <c r="J70" i="10"/>
  <c r="K70" i="10" s="1"/>
  <c r="D70" i="10"/>
  <c r="E70" i="10" s="1"/>
  <c r="P69" i="10"/>
  <c r="Q69" i="10" s="1"/>
  <c r="J69" i="10"/>
  <c r="K69" i="10" s="1"/>
  <c r="D69" i="10"/>
  <c r="E69" i="10" s="1"/>
  <c r="P68" i="10"/>
  <c r="Q68" i="10" s="1"/>
  <c r="J68" i="10"/>
  <c r="K68" i="10" s="1"/>
  <c r="D68" i="10"/>
  <c r="E68" i="10" s="1"/>
  <c r="P67" i="10"/>
  <c r="Q67" i="10" s="1"/>
  <c r="J67" i="10"/>
  <c r="K67" i="10" s="1"/>
  <c r="D67" i="10"/>
  <c r="E67" i="10" s="1"/>
  <c r="P63" i="10"/>
  <c r="Q63" i="10" s="1"/>
  <c r="J63" i="10"/>
  <c r="K63" i="10" s="1"/>
  <c r="D63" i="10"/>
  <c r="E63" i="10" s="1"/>
  <c r="P62" i="10"/>
  <c r="Q62" i="10" s="1"/>
  <c r="J62" i="10"/>
  <c r="K62" i="10" s="1"/>
  <c r="D62" i="10"/>
  <c r="E62" i="10" s="1"/>
  <c r="P61" i="10"/>
  <c r="Q61" i="10" s="1"/>
  <c r="J61" i="10"/>
  <c r="K61" i="10" s="1"/>
  <c r="D61" i="10"/>
  <c r="E61" i="10" s="1"/>
  <c r="P60" i="10"/>
  <c r="Q60" i="10" s="1"/>
  <c r="J60" i="10"/>
  <c r="K60" i="10" s="1"/>
  <c r="D60" i="10"/>
  <c r="E60" i="10" s="1"/>
  <c r="P56" i="10"/>
  <c r="Q56" i="10" s="1"/>
  <c r="J56" i="10"/>
  <c r="K56" i="10" s="1"/>
  <c r="D56" i="10"/>
  <c r="E56" i="10" s="1"/>
  <c r="P55" i="10"/>
  <c r="Q55" i="10" s="1"/>
  <c r="J55" i="10"/>
  <c r="K55" i="10" s="1"/>
  <c r="D55" i="10"/>
  <c r="E55" i="10" s="1"/>
  <c r="P54" i="10"/>
  <c r="Q54" i="10" s="1"/>
  <c r="J54" i="10"/>
  <c r="K54" i="10" s="1"/>
  <c r="D54" i="10"/>
  <c r="E54" i="10" s="1"/>
  <c r="P53" i="10"/>
  <c r="J53" i="10"/>
  <c r="K53" i="10" s="1"/>
  <c r="D53" i="10"/>
  <c r="P41" i="10"/>
  <c r="Q41" i="10" s="1"/>
  <c r="J41" i="10"/>
  <c r="K41" i="10" s="1"/>
  <c r="D41" i="10"/>
  <c r="E41" i="10" s="1"/>
  <c r="P40" i="10"/>
  <c r="Q40" i="10" s="1"/>
  <c r="J40" i="10"/>
  <c r="K40" i="10" s="1"/>
  <c r="D40" i="10"/>
  <c r="E40" i="10" s="1"/>
  <c r="P39" i="10"/>
  <c r="Q39" i="10" s="1"/>
  <c r="J39" i="10"/>
  <c r="K39" i="10" s="1"/>
  <c r="D39" i="10"/>
  <c r="E39" i="10" s="1"/>
  <c r="P38" i="10"/>
  <c r="Q38" i="10" s="1"/>
  <c r="J38" i="10"/>
  <c r="K38" i="10" s="1"/>
  <c r="D38" i="10"/>
  <c r="P34" i="10"/>
  <c r="Q34" i="10" s="1"/>
  <c r="J34" i="10"/>
  <c r="K34" i="10" s="1"/>
  <c r="D34" i="10"/>
  <c r="E34" i="10" s="1"/>
  <c r="P33" i="10"/>
  <c r="Q33" i="10" s="1"/>
  <c r="J33" i="10"/>
  <c r="K33" i="10" s="1"/>
  <c r="D33" i="10"/>
  <c r="E33" i="10" s="1"/>
  <c r="P32" i="10"/>
  <c r="Q32" i="10" s="1"/>
  <c r="J32" i="10"/>
  <c r="K32" i="10" s="1"/>
  <c r="D32" i="10"/>
  <c r="E32" i="10" s="1"/>
  <c r="P31" i="10"/>
  <c r="Q31" i="10" s="1"/>
  <c r="J31" i="10"/>
  <c r="K31" i="10" s="1"/>
  <c r="D31" i="10"/>
  <c r="E31" i="10" s="1"/>
  <c r="P27" i="10"/>
  <c r="Q27" i="10" s="1"/>
  <c r="J27" i="10"/>
  <c r="K27" i="10" s="1"/>
  <c r="D27" i="10"/>
  <c r="E27" i="10" s="1"/>
  <c r="P26" i="10"/>
  <c r="Q26" i="10" s="1"/>
  <c r="J26" i="10"/>
  <c r="K26" i="10" s="1"/>
  <c r="D26" i="10"/>
  <c r="E26" i="10" s="1"/>
  <c r="P25" i="10"/>
  <c r="Q25" i="10" s="1"/>
  <c r="J25" i="10"/>
  <c r="K25" i="10" s="1"/>
  <c r="D25" i="10"/>
  <c r="E25" i="10" s="1"/>
  <c r="P24" i="10"/>
  <c r="J24" i="10"/>
  <c r="K24" i="10" s="1"/>
  <c r="D24" i="10"/>
  <c r="E24" i="10" s="1"/>
  <c r="D46" i="10"/>
  <c r="E46" i="10" s="1"/>
  <c r="J46" i="10"/>
  <c r="K46" i="10" s="1"/>
  <c r="P46" i="10"/>
  <c r="Q46" i="10" s="1"/>
  <c r="D47" i="10"/>
  <c r="E47" i="10" s="1"/>
  <c r="J47" i="10"/>
  <c r="K47" i="10" s="1"/>
  <c r="P47" i="10"/>
  <c r="Q47" i="10" s="1"/>
  <c r="D48" i="10"/>
  <c r="E48" i="10" s="1"/>
  <c r="J48" i="10"/>
  <c r="K48" i="10" s="1"/>
  <c r="P48" i="10"/>
  <c r="Q48" i="10" s="1"/>
  <c r="D49" i="10"/>
  <c r="E49" i="10" s="1"/>
  <c r="J49" i="10"/>
  <c r="K49" i="10" s="1"/>
  <c r="P49" i="10"/>
  <c r="Q49" i="10" s="1"/>
  <c r="E63" i="16"/>
  <c r="G51" i="16"/>
  <c r="G59" i="16" s="1"/>
  <c r="G40" i="16"/>
  <c r="G28" i="16"/>
  <c r="D28" i="16"/>
  <c r="E69" i="15"/>
  <c r="G57" i="15"/>
  <c r="G65" i="15" s="1"/>
  <c r="G43" i="15"/>
  <c r="G28" i="15"/>
  <c r="G66" i="15" s="1"/>
  <c r="D28" i="15"/>
  <c r="E71" i="14"/>
  <c r="G59" i="14"/>
  <c r="G67" i="14" s="1"/>
  <c r="G68" i="14" s="1"/>
  <c r="G43" i="14"/>
  <c r="G28" i="14"/>
  <c r="D28" i="14"/>
  <c r="E63" i="13"/>
  <c r="G51" i="13"/>
  <c r="G59" i="13" s="1"/>
  <c r="G40" i="13"/>
  <c r="G28" i="13"/>
  <c r="D28" i="13"/>
  <c r="E69" i="12"/>
  <c r="G57" i="12"/>
  <c r="G65" i="12" s="1"/>
  <c r="G43" i="12"/>
  <c r="G28" i="12"/>
  <c r="G66" i="12" s="1"/>
  <c r="D28" i="12"/>
  <c r="E71" i="11"/>
  <c r="G67" i="11"/>
  <c r="G68" i="11" s="1"/>
  <c r="G59" i="11"/>
  <c r="G43" i="11"/>
  <c r="G28" i="11"/>
  <c r="D28" i="11"/>
  <c r="G59" i="9"/>
  <c r="G51" i="9"/>
  <c r="G40" i="9"/>
  <c r="G65" i="8"/>
  <c r="G57" i="8"/>
  <c r="G43" i="8"/>
  <c r="G67" i="7"/>
  <c r="G59" i="7"/>
  <c r="G43" i="7"/>
  <c r="K179" i="10" l="1"/>
  <c r="E186" i="10"/>
  <c r="E171" i="10"/>
  <c r="E179" i="10"/>
  <c r="E193" i="10"/>
  <c r="K193" i="10"/>
  <c r="Q171" i="10"/>
  <c r="Q193" i="10"/>
  <c r="J179" i="10"/>
  <c r="K167" i="10"/>
  <c r="K171" i="10" s="1"/>
  <c r="K182" i="10"/>
  <c r="K186" i="10" s="1"/>
  <c r="J193" i="10"/>
  <c r="P179" i="10"/>
  <c r="P193" i="10"/>
  <c r="D171" i="10"/>
  <c r="P109" i="10"/>
  <c r="J109" i="10"/>
  <c r="E117" i="10"/>
  <c r="D140" i="10"/>
  <c r="D155" i="10"/>
  <c r="J148" i="10"/>
  <c r="J155" i="10"/>
  <c r="Q106" i="10"/>
  <c r="Q109" i="10" s="1"/>
  <c r="P155" i="10"/>
  <c r="K140" i="10"/>
  <c r="K155" i="10"/>
  <c r="E148" i="10"/>
  <c r="E155" i="10"/>
  <c r="Q140" i="10"/>
  <c r="Q148" i="10"/>
  <c r="Q155" i="10"/>
  <c r="E136" i="10"/>
  <c r="E140" i="10" s="1"/>
  <c r="J140" i="10"/>
  <c r="K109" i="10"/>
  <c r="P140" i="10"/>
  <c r="D109" i="10"/>
  <c r="D148" i="10"/>
  <c r="D162" i="10"/>
  <c r="J131" i="10"/>
  <c r="Q131" i="10"/>
  <c r="J162" i="10"/>
  <c r="K144" i="10"/>
  <c r="K148" i="10" s="1"/>
  <c r="P117" i="10"/>
  <c r="P148" i="10"/>
  <c r="P162" i="10"/>
  <c r="J124" i="10"/>
  <c r="E109" i="10"/>
  <c r="Q124" i="10"/>
  <c r="P124" i="10"/>
  <c r="Q117" i="10"/>
  <c r="J117" i="10"/>
  <c r="K124" i="10"/>
  <c r="E124" i="10"/>
  <c r="D124" i="10"/>
  <c r="K117" i="10"/>
  <c r="E131" i="10"/>
  <c r="D117" i="10"/>
  <c r="K127" i="10"/>
  <c r="K131" i="10" s="1"/>
  <c r="P131" i="10"/>
  <c r="E100" i="10"/>
  <c r="D131" i="10"/>
  <c r="K100" i="10"/>
  <c r="Q100" i="10"/>
  <c r="P93" i="10"/>
  <c r="D100" i="10"/>
  <c r="Q89" i="10"/>
  <c r="Q93" i="10" s="1"/>
  <c r="J100" i="10"/>
  <c r="P100" i="10"/>
  <c r="E93" i="10"/>
  <c r="K93" i="10"/>
  <c r="E86" i="10"/>
  <c r="D93" i="10"/>
  <c r="J93" i="10"/>
  <c r="Q86" i="10"/>
  <c r="K86" i="10"/>
  <c r="D86" i="10"/>
  <c r="K71" i="10"/>
  <c r="P86" i="10"/>
  <c r="Q71" i="10"/>
  <c r="J86" i="10"/>
  <c r="E71" i="10"/>
  <c r="P71" i="10"/>
  <c r="E64" i="10"/>
  <c r="D71" i="10"/>
  <c r="K64" i="10"/>
  <c r="J71" i="10"/>
  <c r="Q64" i="10"/>
  <c r="P57" i="10"/>
  <c r="D64" i="10"/>
  <c r="Q53" i="10"/>
  <c r="Q57" i="10" s="1"/>
  <c r="D57" i="10"/>
  <c r="J64" i="10"/>
  <c r="P64" i="10"/>
  <c r="K57" i="10"/>
  <c r="D42" i="10"/>
  <c r="E53" i="10"/>
  <c r="E57" i="10" s="1"/>
  <c r="E38" i="10"/>
  <c r="E42" i="10" s="1"/>
  <c r="K42" i="10"/>
  <c r="J57" i="10"/>
  <c r="Q42" i="10"/>
  <c r="P28" i="10"/>
  <c r="J42" i="10"/>
  <c r="P42" i="10"/>
  <c r="E35" i="10"/>
  <c r="K35" i="10"/>
  <c r="Q35" i="10"/>
  <c r="D35" i="10"/>
  <c r="J35" i="10"/>
  <c r="P35" i="10"/>
  <c r="Q24" i="10"/>
  <c r="Q28" i="10" s="1"/>
  <c r="E28" i="10"/>
  <c r="K28" i="10"/>
  <c r="D28" i="10"/>
  <c r="J28" i="10"/>
  <c r="G60" i="16"/>
  <c r="G67" i="15"/>
  <c r="G68" i="15" s="1"/>
  <c r="G69" i="15" s="1"/>
  <c r="G70" i="15" s="1"/>
  <c r="G69" i="14"/>
  <c r="G70" i="14" s="1"/>
  <c r="G71" i="14" s="1"/>
  <c r="G72" i="14" s="1"/>
  <c r="G60" i="13"/>
  <c r="G67" i="12"/>
  <c r="G68" i="12" s="1"/>
  <c r="G69" i="12" s="1"/>
  <c r="G70" i="12" s="1"/>
  <c r="G69" i="11"/>
  <c r="G70" i="11" s="1"/>
  <c r="G71" i="11" s="1"/>
  <c r="G72" i="11" s="1"/>
  <c r="G61" i="16" l="1"/>
  <c r="G62" i="16" s="1"/>
  <c r="G63" i="16" s="1"/>
  <c r="G64" i="16" s="1"/>
  <c r="G61" i="13"/>
  <c r="G62" i="13" s="1"/>
  <c r="G63" i="13" s="1"/>
  <c r="G64" i="13" s="1"/>
  <c r="P78" i="10" l="1"/>
  <c r="Q78" i="10" s="1"/>
  <c r="P77" i="10"/>
  <c r="P76" i="10"/>
  <c r="Q76" i="10" s="1"/>
  <c r="P75" i="10"/>
  <c r="Q75" i="10" s="1"/>
  <c r="P50" i="10"/>
  <c r="P20" i="10"/>
  <c r="Q20" i="10" s="1"/>
  <c r="P19" i="10"/>
  <c r="Q19" i="10" s="1"/>
  <c r="P18" i="10"/>
  <c r="Q18" i="10" s="1"/>
  <c r="P17" i="10"/>
  <c r="J78" i="10"/>
  <c r="K78" i="10" s="1"/>
  <c r="J77" i="10"/>
  <c r="K77" i="10" s="1"/>
  <c r="J76" i="10"/>
  <c r="K76" i="10" s="1"/>
  <c r="J75" i="10"/>
  <c r="K75" i="10" s="1"/>
  <c r="J20" i="10"/>
  <c r="K20" i="10" s="1"/>
  <c r="J19" i="10"/>
  <c r="K19" i="10" s="1"/>
  <c r="J18" i="10"/>
  <c r="K18" i="10" s="1"/>
  <c r="J17" i="10"/>
  <c r="K17" i="10" s="1"/>
  <c r="G23" i="3"/>
  <c r="G22" i="3"/>
  <c r="G21" i="3"/>
  <c r="G20" i="3"/>
  <c r="G19" i="3"/>
  <c r="G17" i="3"/>
  <c r="G16" i="3"/>
  <c r="G15" i="3"/>
  <c r="G14" i="3"/>
  <c r="G13" i="3"/>
  <c r="G12" i="3"/>
  <c r="G10" i="3"/>
  <c r="E63" i="9"/>
  <c r="G28" i="9"/>
  <c r="G11" i="3" s="1"/>
  <c r="D28" i="9"/>
  <c r="E69" i="8"/>
  <c r="G28" i="8"/>
  <c r="D28" i="8"/>
  <c r="D78" i="10"/>
  <c r="E78" i="10" s="1"/>
  <c r="D77" i="10"/>
  <c r="E77" i="10" s="1"/>
  <c r="D76" i="10"/>
  <c r="E76" i="10" s="1"/>
  <c r="D75" i="10"/>
  <c r="E75" i="10" s="1"/>
  <c r="D50" i="10"/>
  <c r="D20" i="10"/>
  <c r="E20" i="10" s="1"/>
  <c r="D19" i="10"/>
  <c r="E19" i="10" s="1"/>
  <c r="D18" i="10"/>
  <c r="E18" i="10" s="1"/>
  <c r="D17" i="10"/>
  <c r="E71" i="7"/>
  <c r="D28" i="7"/>
  <c r="D21" i="10" l="1"/>
  <c r="P21" i="10"/>
  <c r="K79" i="10"/>
  <c r="P79" i="10"/>
  <c r="J21" i="10"/>
  <c r="E79" i="10"/>
  <c r="K21" i="10"/>
  <c r="G60" i="9"/>
  <c r="G61" i="9" s="1"/>
  <c r="G62" i="9" s="1"/>
  <c r="G63" i="9" s="1"/>
  <c r="G64" i="9" s="1"/>
  <c r="G66" i="8"/>
  <c r="G67" i="8" s="1"/>
  <c r="G68" i="8" s="1"/>
  <c r="G69" i="8" s="1"/>
  <c r="G70" i="8" s="1"/>
  <c r="Q17" i="10"/>
  <c r="Q21" i="10" s="1"/>
  <c r="Q50" i="10"/>
  <c r="Q77" i="10"/>
  <c r="Q79" i="10" s="1"/>
  <c r="K50" i="10"/>
  <c r="J79" i="10"/>
  <c r="J50" i="10"/>
  <c r="E17" i="10"/>
  <c r="E21" i="10" s="1"/>
  <c r="E50" i="10"/>
  <c r="D79" i="10"/>
  <c r="G28" i="7"/>
  <c r="G9" i="3" s="1"/>
  <c r="G68" i="7" l="1"/>
  <c r="G69" i="7" l="1"/>
  <c r="G70" i="7" s="1"/>
  <c r="G71" i="7" l="1"/>
  <c r="G72" i="7" s="1"/>
  <c r="G29" i="3" s="1"/>
  <c r="G38" i="3" s="1"/>
  <c r="G39" i="3" l="1"/>
  <c r="G40" i="3"/>
</calcChain>
</file>

<file path=xl/sharedStrings.xml><?xml version="1.0" encoding="utf-8"?>
<sst xmlns="http://schemas.openxmlformats.org/spreadsheetml/2006/main" count="2566" uniqueCount="165">
  <si>
    <t>(Einzutragen ist der Name/Anschrift des Bieter)</t>
  </si>
  <si>
    <t>Honorarzone gem. HOAI, § 5:</t>
  </si>
  <si>
    <t>Zuschlag gem. HOAI, § 7:</t>
  </si>
  <si>
    <t>EUR</t>
  </si>
  <si>
    <t>LPH</t>
  </si>
  <si>
    <t>Leistungsphasen nach HOAI</t>
  </si>
  <si>
    <t>Honorar in EUR 
[netto]</t>
  </si>
  <si>
    <t>1</t>
  </si>
  <si>
    <t>Grundlagenermittlung</t>
  </si>
  <si>
    <t>2</t>
  </si>
  <si>
    <t>Vorplanung</t>
  </si>
  <si>
    <t>3</t>
  </si>
  <si>
    <t>Entwurfsplanung</t>
  </si>
  <si>
    <t>4</t>
  </si>
  <si>
    <t>I: Honorar Grundleistungen (ohne NK)</t>
  </si>
  <si>
    <t>psch</t>
  </si>
  <si>
    <t>Nachlass</t>
  </si>
  <si>
    <t>Gesamthonorar inkl. Nachlass</t>
  </si>
  <si>
    <t>I</t>
  </si>
  <si>
    <t>II</t>
  </si>
  <si>
    <t>III</t>
  </si>
  <si>
    <t>IV</t>
  </si>
  <si>
    <t>V</t>
  </si>
  <si>
    <t>zzgl. Mehrwertsteuer</t>
  </si>
  <si>
    <t>→ Eingabe dieses Wertes in das Angebotsschreiben IV 213 F</t>
  </si>
  <si>
    <t>CPV Nr.:</t>
  </si>
  <si>
    <t xml:space="preserve"> 71300000-1</t>
  </si>
  <si>
    <t>Viertel</t>
  </si>
  <si>
    <t>Mittel</t>
  </si>
  <si>
    <t>Dreiviertel</t>
  </si>
  <si>
    <t>Höchst</t>
  </si>
  <si>
    <t xml:space="preserve">Stufe 1 </t>
  </si>
  <si>
    <t>Stufe 2</t>
  </si>
  <si>
    <t>optional</t>
  </si>
  <si>
    <t>Gesamthonorar inkl.  Nebenkosten</t>
  </si>
  <si>
    <t>CPV: 71300000-1</t>
  </si>
  <si>
    <t>Basis</t>
  </si>
  <si>
    <t>Grundleistungen</t>
  </si>
  <si>
    <t>Besondere Leistungen</t>
  </si>
  <si>
    <r>
      <t xml:space="preserve">I Honorar </t>
    </r>
    <r>
      <rPr>
        <b/>
        <u/>
        <sz val="12"/>
        <rFont val="Arial"/>
        <family val="2"/>
      </rPr>
      <t>Grundleistungen,</t>
    </r>
    <r>
      <rPr>
        <b/>
        <sz val="12"/>
        <rFont val="Arial"/>
        <family val="2"/>
      </rPr>
      <t xml:space="preserve"> GESAMT NETTO, 
</t>
    </r>
  </si>
  <si>
    <t>LPH 1-4</t>
  </si>
  <si>
    <r>
      <t xml:space="preserve">II Honorar </t>
    </r>
    <r>
      <rPr>
        <b/>
        <u/>
        <sz val="12"/>
        <rFont val="Arial"/>
        <family val="2"/>
      </rPr>
      <t>Besondere Leistungen,</t>
    </r>
    <r>
      <rPr>
        <b/>
        <sz val="12"/>
        <rFont val="Arial"/>
        <family val="2"/>
      </rPr>
      <t xml:space="preserve"> GESAMT NETTO, 
</t>
    </r>
    <r>
      <rPr>
        <sz val="12"/>
        <rFont val="Arial"/>
        <family val="2"/>
      </rPr>
      <t>(Alle Besonderen Leistungen sind Optionale Leistungen)</t>
    </r>
  </si>
  <si>
    <t>Übersicht Gesamtleistung TWP- Psychiatrie</t>
  </si>
  <si>
    <t>Weitere Besondere Leistungen</t>
  </si>
  <si>
    <t>Stufe 1</t>
  </si>
  <si>
    <t xml:space="preserve">Sämtliche Leistungen gemäß Leistungsbeschreibung, die weder  „Grundleistungen“, „BIM-Leistungen – in Verbindung mit AIA und BAP“ noch „Besondere Leistungen“ sind.
</t>
  </si>
  <si>
    <t>Alle Positionen sind auszufüllen!</t>
  </si>
  <si>
    <t>IV: Honorar Besondere Leistungen (ohne NK)</t>
  </si>
  <si>
    <t>Zwischensumme aus I+II+III</t>
  </si>
  <si>
    <t xml:space="preserve">Nebenkosten in Prozent </t>
  </si>
  <si>
    <t xml:space="preserve">Alle Positionen sind auszufüllen </t>
  </si>
  <si>
    <t>Genehmigungsplanung</t>
  </si>
  <si>
    <t>Leistungen - Bauphysik - Wärmeschutz und Energiebilanzierung</t>
  </si>
  <si>
    <t>Vergabenummer: P_0906-2025_BP-IV</t>
  </si>
  <si>
    <t>Leistungen - Bauphysik - Bauakustik</t>
  </si>
  <si>
    <t>Leistungen - Bauphysik - Raumakustik</t>
  </si>
  <si>
    <t>Stufe</t>
  </si>
  <si>
    <t xml:space="preserve">Stufe </t>
  </si>
  <si>
    <t>Bieter / Auftragnehmer</t>
  </si>
  <si>
    <t>Mitarbeiterkategorien</t>
  </si>
  <si>
    <t>Stundensatz</t>
  </si>
  <si>
    <t>geschätzter Aufwand (in h)</t>
  </si>
  <si>
    <t>geschätzte Honorare (netto)</t>
  </si>
  <si>
    <t>Geschätzte Honorare (brutto)</t>
  </si>
  <si>
    <t>Stundenhonorar Projektleiter</t>
  </si>
  <si>
    <t>Stundenhonorar Stellvertreter</t>
  </si>
  <si>
    <t>Stundenhonorar technischer Zeichner</t>
  </si>
  <si>
    <t>Stundenhonorar sonstige Mitarbeiter</t>
  </si>
  <si>
    <t>Summen</t>
  </si>
  <si>
    <t>Besondere Leistungen
Wärmeschutz und Energiebilanz</t>
  </si>
  <si>
    <t>Besondere Leistungen
Bauakustik</t>
  </si>
  <si>
    <t>Besondere Leistungen
Raumakustik</t>
  </si>
  <si>
    <t xml:space="preserve">Kalkulation </t>
  </si>
  <si>
    <t>Vergabeverfahren: P_0906-2025_BP_IV</t>
  </si>
  <si>
    <t>Leistungsphase 1 -4 Grundleistungen
Wärmeschutz und Energiebilanz</t>
  </si>
  <si>
    <t>Leistungsphase 1 -4 Grundleistungen
Bauakustik</t>
  </si>
  <si>
    <t>Leistungsphase 1 - 4 Grundleistungen
Raumakustik</t>
  </si>
  <si>
    <t>Bauakustik</t>
  </si>
  <si>
    <t>Raumakustik</t>
  </si>
  <si>
    <t>Honorarblatt Gesamt - Angebot I
VgV-Verfahren Bauphysik</t>
  </si>
  <si>
    <t>Wärmeschutz Energiebilanz</t>
  </si>
  <si>
    <t>zzgl. Nebenkosten inkl. Reisekosten (des Gesamthonorars I-III)</t>
  </si>
  <si>
    <r>
      <t xml:space="preserve">Hinweise des Auftraggebers: 
Die Bieter haben im Kalkulationsblatt Angaben zu Stundensätzen für mehrere Mitarbeiterkategorien zu machen (gelb unterlegte Felder). Die Kalkulation ist lediglich die Darstellung der  Preisermittlungsgrundlage für die vereinbarten Pauschalen und wird als solche </t>
    </r>
    <r>
      <rPr>
        <i/>
        <u/>
        <sz val="11"/>
        <color rgb="FFFF0000"/>
        <rFont val="Arial"/>
        <family val="2"/>
      </rPr>
      <t>nicht Vertragsbestandteil.</t>
    </r>
    <r>
      <rPr>
        <i/>
        <sz val="11"/>
        <color rgb="FFFF0000"/>
        <rFont val="Arial"/>
        <family val="2"/>
      </rPr>
      <t xml:space="preserve">
</t>
    </r>
  </si>
  <si>
    <t>Objekt Nr. 2 - Funktionsneubau</t>
  </si>
  <si>
    <t>Objekt Nr. 2 - Bestand/Abriss</t>
  </si>
  <si>
    <t>Objekt Nr. 2 - Interimsmodulbau</t>
  </si>
  <si>
    <t xml:space="preserve">Funktionsneubau </t>
  </si>
  <si>
    <t xml:space="preserve">Abriss/Bestand </t>
  </si>
  <si>
    <t xml:space="preserve">Interimsmodulabu </t>
  </si>
  <si>
    <t>Honorarblatt 
VgV-Verfahren Bauphysik Funktionsneubau</t>
  </si>
  <si>
    <t>Lph 1</t>
  </si>
  <si>
    <t>Bestandsaufnahme bestehender Gebäude, Ermitteln und Bewerten von Kennwerten</t>
  </si>
  <si>
    <t xml:space="preserve">Schadensanalyse bestehender Gebäude </t>
  </si>
  <si>
    <t>Mitwirken bei Vorgaben für Zertifizierungen</t>
  </si>
  <si>
    <t>Mitwirken bei der Entwicklung eines Energiekonzepts unter Beachtung der Abhängigkeit von Gebäude und Technischer Ausrüstung, der Nutzungsrandbedingungen und der standortbezogenen Randbedingungen, z.B. der Verfügbarkeit von Energieträgern</t>
  </si>
  <si>
    <t>Lph 2</t>
  </si>
  <si>
    <t>Mitwirken bei der technischen Klärung der Förderfähigkeit von CO2 – Minderungsmaßnahmen, Mitwirkung bei deren Umsetzung und technische Bearbeitung von Förderanträgen : Insbesondere Anträge im Rahmen von Förderprogrammen, z.B. nach BEG oder kommunale, länderspezifische oder sonstige Förderanträge</t>
  </si>
  <si>
    <t>Erstellen eines fachübergreifenden Bauteilkatalogs: •Erstellen eines Bauteilkatalogs, ggf. mit zeichnerischer Darstellung der Konstruktionen, der neben den für die Wärmeschutz wichtigen Schichten mit Materialbeschreibungen die Schichten des Bauteils unter Zuarbeit anderer am Projekt Beteiligten Planer enthält, z.B. Objektplaner, Tragwerksplaner, Planer für Bauwerkabdichtung, Akustik und Brandschutz</t>
  </si>
  <si>
    <t>Erstellen des Luftdichtheitskonzepts</t>
  </si>
  <si>
    <t>Vorgezogene Energiebilanzierung</t>
  </si>
  <si>
    <t>Entwicklung von Energiekonzepten und Mitwirkung bei der Entwicklung von Energiekonzepten, die von anderen Planungsbeteiligten erarbeitet werden</t>
  </si>
  <si>
    <t>Variantenuntersuchungen und Mitwirken bei Variantenuntersuchungen</t>
  </si>
  <si>
    <t>Teilnahme an Planungs-, Projekt- und Steuerungsbesprechungen, die nicht unmittelbaren Erbringung der Leistungen für Wärmeschutz und Energiebilanzierung erforderlich sind</t>
  </si>
  <si>
    <t>Zwischensumme Stufe 1</t>
  </si>
  <si>
    <t>Lph 3</t>
  </si>
  <si>
    <t>Simulation zur Prognose des Verhaltens von Bauteilen, Räumen, Gebäuden und Freiräumen:
• Zwei- oder dreidimensionale Wärmebrückenberechnungen
• Thermisch-hygrische zwei- oder dreidimensionale instationäre Berechnungen    von Bauteilen oder Bauteilanschlüssen
• Tageslichtsimulationen (z.B. im Zuge von GEG-Berechnungen, Nachhaltigkeitsnachweisen o.Ä.)
• Simulationen zur Besonnung und Verschattung
•dynamisch- thermische Simulationen
- zum sommerlichen Wärmeschutz nach den öffentlich-rechtlichen Vorschriften (für GEG-Nachweise)
- von Einzelräumen zur Ermittlung der Feuchtverläufe im Jahresgang
- unter Berücksichtigung der Gebäudetechnik (einzelne Räume, Zonen oder Gesamtes Gebäude)</t>
  </si>
  <si>
    <t>Mitwirken bei der Erstellung des Lüftungskonzepts nach DIN 1946-6</t>
  </si>
  <si>
    <t>Mitwirken bei der Erstellung eines Raumbuches</t>
  </si>
  <si>
    <t>Energiebilanzierungen und Energienachweise mit Berechnungsverfahren nach GEG für weiterreichende Anforderungen (KfW- und BEG-Standard)</t>
  </si>
  <si>
    <t>Energiebilanzierung und Energienachweise nach anderen Verfahren als nach GEG, z.B. für Passivhäuser nach PHPP</t>
  </si>
  <si>
    <t>Erstellung von Gleichwertigkeitsnachweisen für Wärmebrücken</t>
  </si>
  <si>
    <t>Detaillierte Berechnungen von Wärmeverlusten und Wärmebrücken</t>
  </si>
  <si>
    <t>Mitwirken bei vergleichenden Wirtschaftlichkeitsberechnungen von unterschiedlichen energetischen Maßnahmen</t>
  </si>
  <si>
    <t>Prüfung der Regel- und Leitdetails des Objektplaners in Hinblick die Thermische Bauphysik</t>
  </si>
  <si>
    <t>Mitwirken bei Leistungen, die nach GEG zu erbringen sind, aber in den Bereich anderer Fachplanerleistungen gehören, z.B. Nachweise der Nutzung regenerativer Energien</t>
  </si>
  <si>
    <t>Leistungen im Rahmen von Zertifizierungsprozessen, wie z.B. in Heft 33 der Schriftenreihe des AHO beschrieben</t>
  </si>
  <si>
    <t>Lph 4</t>
  </si>
  <si>
    <t>Mitwirken beim Einholen von Zustimmungen im Einzelfall</t>
  </si>
  <si>
    <t>Berechnung von CO2-Äquivalenten, z.B. im Rahmen der Energienachweise</t>
  </si>
  <si>
    <t>Leistungen, die über die Grundleistungen für Wärmeschutz und Energiebilanzierung nach GEG hinausgehen, z.B. bei Anwendung der Innovationsklausel</t>
  </si>
  <si>
    <t>Zwischensumme Stufe 2</t>
  </si>
  <si>
    <t xml:space="preserve">Mitwirken Erstellung funktionale Leistungsbeschreibung </t>
  </si>
  <si>
    <t xml:space="preserve">Sämtliche Leistungen gemäß Leistungsbeschreibung, die weder  „Grundleistungen“, noch „Besondere Leistungen“ sind.
</t>
  </si>
  <si>
    <t>Bestandsaufnahme bestehender Gebäude durch Inaugenscheinnahme</t>
  </si>
  <si>
    <t>Ermitteln und Bewerten von Kennwerten</t>
  </si>
  <si>
    <t>Bauakustische Bestandsaufnahme mittels messtechnischer Untersuchungen</t>
  </si>
  <si>
    <t>Mitwirken beim Erfüllen von Vorgaben für Zertifizierungen</t>
  </si>
  <si>
    <t>Mitwirken bei der Entwicklung eines Schallschutzkonzeptes unter Beachtung der Abhängigkeit von Gebäude und Technischer Ausrüstung, der Nutzungsbedingungen und der örtlichen Randbedingungen</t>
  </si>
  <si>
    <t>Erstellen eines fachübergreifenden Bauteilkatalogs
ggf. mit zeichnerischer Darstellung der Konstruktionen, der neben den für die Bauakustik wichtigen Schichten mit Materialbeschreibungen die Schichten des Bauteils unter Zuarbeit anderer am Projekt Beteiligten Planer enthält, z.B. planer für Thermische Bauphysik und Raumakustik</t>
  </si>
  <si>
    <t>Einholen von Daten zur Ermittlung maßgeblicher Außenlärmpegel, Plausibilitätsprüfung der Daten und rechnerische Ermittlung des maßgeblichen Außenlärmpegels</t>
  </si>
  <si>
    <t>Vorgezogener Nachweis des Schallschutzes</t>
  </si>
  <si>
    <t>Mitwirken bei der Untersuchung von Alternativplanungen</t>
  </si>
  <si>
    <t>Teilnahme an Planungs-, Projekt- und Steuerungsbesprechungen, die nicht zur unmittelbaren Erbringung der Leistungen Bauakustik erforderlich sind</t>
  </si>
  <si>
    <t>Simulation zur Prognose des Verhaltens von Bauteilen und Gebäuden: 
- Berechnungen des Schallschutzes nach Verfahren, die nicht in den Technischen Bauabstimmungen enthalten sind
- Frequenzabhängige Berechnungen von Schalldämm-Maßnahmen, Verbesserungen durch Vorsatzkonstruktionen und von Flankenschalldämmungen</t>
  </si>
  <si>
    <t>Detaillierte Berechnungen von Schallübertragungen über Nebenwege</t>
  </si>
  <si>
    <t>Berechnungen der Schallausbreitung über Nebenwege</t>
  </si>
  <si>
    <t>Berechnungen der Schallausbreitung über Kanalnetze der Lüftungs- und Klimaanlagen</t>
  </si>
  <si>
    <t>Entwurf von Maßnahmen zur Körperschalldämmung von technischen Anlagen/Anlagen der technischen Gebäudeausrüstung</t>
  </si>
  <si>
    <t>Mitwirken bei der Aufstellung von Konzepten zur Qualitätssicherung, insbesondere für Maßnahmen der Bauakustik</t>
  </si>
  <si>
    <t>Mitwirken bei vergleichenden Wirtschaftlichkeitsberechnungen von unterschiedlichen Maßnahmen für den Schallschutz</t>
  </si>
  <si>
    <t>Prüfung der Regel- und Leitdetails des Objektplaners in Hinblick auf die Bauakustik</t>
  </si>
  <si>
    <t>Leistungen im Rahmen von Zertifizierungsprozessen</t>
  </si>
  <si>
    <t>Leistungen für Wiederholungsplanungen oder Anpassungsplanungen für Räume und Trennbauteile, die nicht im Rahmen der Grundleistungen bearbeitet werden</t>
  </si>
  <si>
    <t xml:space="preserve">	Mitwirken beim Einholen von Zustimmungen im Einzelfall</t>
  </si>
  <si>
    <t>Raumakustische Bestandsaufnahme mittels messtechnischer Untersuchungen</t>
  </si>
  <si>
    <t xml:space="preserve">	Mitwirken beim Einhalten von Vorgaben für Zertifizierungen</t>
  </si>
  <si>
    <t>Erstellen eines fachübergreifenden bauphysikalischen Bauteilkatalogs: 
ggf. mit zeichnerischer Darstellung der Konstruktionen, der neben den für die Raumakustik wichtigen Baustoffen und Baukonstruktionen die Schichten des Bauteils unter Zuarbeit anderer am Projekt beteiligten Planer enthälts, z.B. Planer für Thermische Bauphysik und Bauakustik</t>
  </si>
  <si>
    <t>Teilnahme an Planungs-, Projekt- und Steuerungsbesprechungen, die nicht zur unmittelbaren Erbringung der Leistungen Raumakustik erforderlich sind</t>
  </si>
  <si>
    <t xml:space="preserve">Mitwirken funktionale Leistungsbeschreibung </t>
  </si>
  <si>
    <t xml:space="preserve">Simulation zur Prognose des Verhaltens von Bauteilen und Räumen: - Berechnungen für Schallausbreitungskurven in Innenräumen, Simulationen, wie z.B. mit Raytracing-Verfahren, Schallteilchenverfahren und Auralisationen, z.B. nach VDI 3760
</t>
  </si>
  <si>
    <t>Mitwirken bei der Aufstellung von Konzepten zur Qualitätssicherung, insbesondere Aufstellung der Konzepte für Maßnahmen der Raumakustik</t>
  </si>
  <si>
    <t>Mitwirken bei vergleichenden Wirtschaftlichkeitsberechnungen von unterschiedlichen Maßnahmen für Raumakustik</t>
  </si>
  <si>
    <t>Mitwirkung bei der Planung von elektroakustischen Anlagen</t>
  </si>
  <si>
    <t>Prüfung der Regel- und Leitdetails des Objektplaners in Hinblick auf die raumakustische Fachplanung</t>
  </si>
  <si>
    <t>Leistungen für Wiederholungsplanungen oder Anpassungsplanungen für Räume und Baukonstruktionen, die nicht im Rahmen der Grundleistungen bearbeitet werden</t>
  </si>
  <si>
    <t xml:space="preserve">Honorarblatt 
VgV-Verfahren Bauphysik Bestand </t>
  </si>
  <si>
    <t>Honorarblatt 
VgV-Verfahren Bauphysik Interimsneubau</t>
  </si>
  <si>
    <t>Lph  1</t>
  </si>
  <si>
    <t xml:space="preserve">Lph1 </t>
  </si>
  <si>
    <r>
      <t xml:space="preserve">Honorar </t>
    </r>
    <r>
      <rPr>
        <b/>
        <u/>
        <sz val="12"/>
        <rFont val="Arial"/>
        <family val="2"/>
      </rPr>
      <t>Grund - und Besondere Leistungen</t>
    </r>
    <r>
      <rPr>
        <b/>
        <sz val="12"/>
        <rFont val="Arial"/>
        <family val="2"/>
      </rPr>
      <t xml:space="preserve"> </t>
    </r>
    <r>
      <rPr>
        <b/>
        <sz val="12"/>
        <color rgb="FFFF0000"/>
        <rFont val="Arial"/>
        <family val="2"/>
      </rPr>
      <t>GESAMTSUMME NETTO Objekt Nr. 2</t>
    </r>
    <r>
      <rPr>
        <b/>
        <sz val="12"/>
        <rFont val="Arial"/>
        <family val="2"/>
      </rPr>
      <t xml:space="preserve">,  </t>
    </r>
    <r>
      <rPr>
        <b/>
        <u/>
        <sz val="12"/>
        <rFont val="Arial"/>
        <family val="2"/>
      </rPr>
      <t>inkl.</t>
    </r>
    <r>
      <rPr>
        <b/>
        <sz val="12"/>
        <rFont val="Arial"/>
        <family val="2"/>
      </rPr>
      <t xml:space="preserve"> Nachlass/ Zuschlag und Nebenkosten
</t>
    </r>
  </si>
  <si>
    <r>
      <t xml:space="preserve">Honorar </t>
    </r>
    <r>
      <rPr>
        <b/>
        <u/>
        <sz val="12"/>
        <rFont val="Arial"/>
        <family val="2"/>
      </rPr>
      <t>Grund - und Besondere Leistungen</t>
    </r>
    <r>
      <rPr>
        <b/>
        <sz val="12"/>
        <rFont val="Arial"/>
        <family val="2"/>
      </rPr>
      <t xml:space="preserve"> </t>
    </r>
    <r>
      <rPr>
        <b/>
        <sz val="12"/>
        <color rgb="FFFF0000"/>
        <rFont val="Arial"/>
        <family val="2"/>
      </rPr>
      <t>GESAMTSUMME BRUTTO Objekt Nr. 2</t>
    </r>
    <r>
      <rPr>
        <b/>
        <sz val="12"/>
        <rFont val="Arial"/>
        <family val="2"/>
      </rPr>
      <t xml:space="preserve">, </t>
    </r>
    <r>
      <rPr>
        <b/>
        <u/>
        <sz val="12"/>
        <rFont val="Arial"/>
        <family val="2"/>
      </rPr>
      <t>inkl.</t>
    </r>
    <r>
      <rPr>
        <b/>
        <sz val="12"/>
        <rFont val="Arial"/>
        <family val="2"/>
      </rPr>
      <t xml:space="preserve"> Umbauzuschlag, Nachlass/ Zuschlag und Nebenkosten 
</t>
    </r>
  </si>
  <si>
    <r>
      <t xml:space="preserve">I-II Honorar </t>
    </r>
    <r>
      <rPr>
        <b/>
        <u/>
        <sz val="12"/>
        <rFont val="Arial"/>
        <family val="2"/>
      </rPr>
      <t>Grund - und Besondere Leistungen</t>
    </r>
    <r>
      <rPr>
        <b/>
        <sz val="12"/>
        <rFont val="Arial"/>
        <family val="2"/>
      </rPr>
      <t xml:space="preserve"> GESAMT NETTO inkl. Nachlass/ Zuschlag und Nebenkosten
</t>
    </r>
  </si>
  <si>
    <t xml:space="preserve">Das Honorarblatt einschließlich der Eintragungen des Bieters wird im Zuschlagsfall verbindlicher Vertragsbestandteil. Die nachstehenden Honorare sind pauschal und abschließend gem. § 7 Satz 1 HOAI vereinbart. </t>
  </si>
  <si>
    <r>
      <t>Honorarermittlung</t>
    </r>
    <r>
      <rPr>
        <sz val="12"/>
        <rFont val="Arial"/>
        <family val="2"/>
      </rPr>
      <t xml:space="preserve"> </t>
    </r>
  </si>
  <si>
    <t>Honorarermittlung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</si>
</sst>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43" formatCode="_-* #,##0.00_-;\-* #,##0.00_-;_-* &quot;-&quot;??_-;_-@_-"/>
    <numFmt numFmtId="164" formatCode="0.0%"/>
    <numFmt numFmtId="165" formatCode="#,##0.00\ &quot;v.H.&quot;"/>
    <numFmt numFmtId="166" formatCode="#,##0.0\ &quot;v.H.&quot;"/>
    <numFmt numFmtId="167" formatCode="0.0"/>
    <numFmt numFmtId="168" formatCode="#,##0.00[$€];[Red]\-#,##0.00[$€]"/>
    <numFmt numFmtId="169" formatCode="#,##0.00\ &quot;€&quot;"/>
  </numFmts>
  <fonts count="36" x14ac:knownFonts="1">
    <font>
      <sz val="11"/>
      <color theme="1"/>
      <name val="Calibri"/>
      <family val="2"/>
      <scheme val="minor"/>
    </font>
    <font>
      <sz val="11"/>
      <color theme="1"/>
      <name val="Calibri"/>
      <family val="2"/>
      <scheme val="minor"/>
    </font>
    <font>
      <b/>
      <sz val="16"/>
      <name val="Arial"/>
      <family val="2"/>
    </font>
    <font>
      <b/>
      <sz val="18"/>
      <name val="Arial"/>
      <family val="2"/>
    </font>
    <font>
      <b/>
      <sz val="11"/>
      <name val="Arial"/>
      <family val="2"/>
    </font>
    <font>
      <b/>
      <sz val="12"/>
      <name val="Arial"/>
      <family val="2"/>
    </font>
    <font>
      <sz val="14"/>
      <name val="Arial"/>
      <family val="2"/>
    </font>
    <font>
      <sz val="16"/>
      <name val="Arial"/>
      <family val="2"/>
    </font>
    <font>
      <sz val="11"/>
      <name val="Arial"/>
      <family val="2"/>
    </font>
    <font>
      <b/>
      <sz val="14"/>
      <name val="Arial"/>
      <family val="2"/>
    </font>
    <font>
      <sz val="12"/>
      <name val="Arial"/>
      <family val="2"/>
    </font>
    <font>
      <b/>
      <u/>
      <sz val="12"/>
      <name val="Arial"/>
      <family val="2"/>
    </font>
    <font>
      <sz val="12"/>
      <name val="Tms Rmn"/>
    </font>
    <font>
      <i/>
      <sz val="12"/>
      <name val="Arial"/>
      <family val="2"/>
    </font>
    <font>
      <b/>
      <sz val="12"/>
      <color theme="0"/>
      <name val="Arial"/>
      <family val="2"/>
    </font>
    <font>
      <sz val="11"/>
      <name val="Times New Roman"/>
      <family val="1"/>
    </font>
    <font>
      <sz val="10"/>
      <name val="Arial"/>
      <family val="2"/>
    </font>
    <font>
      <sz val="9"/>
      <name val="Helv"/>
    </font>
    <font>
      <b/>
      <sz val="12"/>
      <color rgb="FFFF0000"/>
      <name val="Arial"/>
      <family val="2"/>
    </font>
    <font>
      <sz val="8"/>
      <name val="Calibri"/>
      <family val="2"/>
      <scheme val="minor"/>
    </font>
    <font>
      <i/>
      <sz val="12"/>
      <color rgb="FF000000"/>
      <name val="Arial"/>
      <family val="2"/>
    </font>
    <font>
      <b/>
      <i/>
      <sz val="12"/>
      <color rgb="FFFF0000"/>
      <name val="Arial"/>
      <family val="2"/>
    </font>
    <font>
      <sz val="11"/>
      <name val="Calibri"/>
      <family val="2"/>
      <scheme val="minor"/>
    </font>
    <font>
      <b/>
      <sz val="11"/>
      <color theme="1"/>
      <name val="Arial"/>
      <family val="2"/>
    </font>
    <font>
      <sz val="11"/>
      <color rgb="FFFF0000"/>
      <name val="Calibri"/>
      <family val="2"/>
      <scheme val="minor"/>
    </font>
    <font>
      <b/>
      <sz val="20"/>
      <color theme="1"/>
      <name val="Arial"/>
      <family val="2"/>
    </font>
    <font>
      <sz val="11"/>
      <color theme="1"/>
      <name val="Arial"/>
      <family val="2"/>
    </font>
    <font>
      <i/>
      <sz val="11"/>
      <color theme="1"/>
      <name val="Arial"/>
      <family val="2"/>
    </font>
    <font>
      <i/>
      <sz val="11"/>
      <color rgb="FFFF0000"/>
      <name val="Arial"/>
      <family val="2"/>
    </font>
    <font>
      <i/>
      <u/>
      <sz val="11"/>
      <color rgb="FFFF0000"/>
      <name val="Arial"/>
      <family val="2"/>
    </font>
    <font>
      <b/>
      <sz val="11"/>
      <color theme="1"/>
      <name val="Calibri"/>
      <family val="2"/>
      <scheme val="minor"/>
    </font>
    <font>
      <b/>
      <i/>
      <sz val="12"/>
      <name val="Arial"/>
      <family val="2"/>
    </font>
    <font>
      <b/>
      <i/>
      <u/>
      <sz val="11"/>
      <color theme="1"/>
      <name val="Arial"/>
      <family val="2"/>
    </font>
    <font>
      <b/>
      <sz val="14"/>
      <color rgb="FF00B050"/>
      <name val="Arial"/>
      <family val="2"/>
    </font>
    <font>
      <b/>
      <sz val="14"/>
      <color rgb="FF00B050"/>
      <name val="Calibri"/>
      <family val="2"/>
      <scheme val="minor"/>
    </font>
    <font>
      <b/>
      <i/>
      <u/>
      <sz val="14"/>
      <color rgb="FF00B050"/>
      <name val="Arial"/>
      <family val="2"/>
    </font>
  </fonts>
  <fills count="12">
    <fill>
      <patternFill patternType="none"/>
    </fill>
    <fill>
      <patternFill patternType="gray125"/>
    </fill>
    <fill>
      <patternFill patternType="solid">
        <fgColor rgb="FFFFFF00"/>
        <bgColor indexed="64"/>
      </patternFill>
    </fill>
    <fill>
      <patternFill patternType="solid">
        <fgColor theme="9" tint="0.39994506668294322"/>
        <bgColor indexed="64"/>
      </patternFill>
    </fill>
    <fill>
      <patternFill patternType="solid">
        <fgColor rgb="FFFF000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9" tint="-0.499984740745262"/>
        <bgColor indexed="64"/>
      </patternFill>
    </fill>
    <fill>
      <patternFill patternType="solid">
        <fgColor theme="9" tint="0.59999389629810485"/>
        <bgColor indexed="64"/>
      </patternFill>
    </fill>
    <fill>
      <patternFill patternType="solid">
        <fgColor theme="2"/>
        <bgColor indexed="64"/>
      </patternFill>
    </fill>
    <fill>
      <patternFill patternType="solid">
        <fgColor theme="0" tint="-0.14999847407452621"/>
        <bgColor indexed="64"/>
      </patternFill>
    </fill>
  </fills>
  <borders count="85">
    <border>
      <left/>
      <right/>
      <top/>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diagonal/>
    </border>
    <border>
      <left style="hair">
        <color indexed="64"/>
      </left>
      <right/>
      <top style="medium">
        <color indexed="64"/>
      </top>
      <bottom/>
      <diagonal/>
    </border>
    <border>
      <left/>
      <right style="medium">
        <color indexed="64"/>
      </right>
      <top style="medium">
        <color indexed="64"/>
      </top>
      <bottom/>
      <diagonal/>
    </border>
    <border>
      <left style="medium">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right style="medium">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right style="medium">
        <color indexed="64"/>
      </right>
      <top/>
      <bottom style="hair">
        <color indexed="64"/>
      </bottom>
      <diagonal/>
    </border>
    <border>
      <left style="hair">
        <color indexed="64"/>
      </left>
      <right style="hair">
        <color indexed="64"/>
      </right>
      <top/>
      <bottom style="medium">
        <color indexed="64"/>
      </bottom>
      <diagonal/>
    </border>
    <border>
      <left/>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medium">
        <color indexed="64"/>
      </left>
      <right/>
      <top/>
      <bottom/>
      <diagonal/>
    </border>
    <border>
      <left style="hair">
        <color indexed="64"/>
      </left>
      <right style="hair">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hair">
        <color indexed="64"/>
      </left>
      <right/>
      <top/>
      <bottom style="medium">
        <color indexed="64"/>
      </bottom>
      <diagonal/>
    </border>
    <border>
      <left/>
      <right style="medium">
        <color indexed="64"/>
      </right>
      <top/>
      <bottom style="medium">
        <color indexed="64"/>
      </bottom>
      <diagonal/>
    </border>
    <border>
      <left/>
      <right style="hair">
        <color indexed="64"/>
      </right>
      <top style="medium">
        <color indexed="64"/>
      </top>
      <bottom style="medium">
        <color indexed="64"/>
      </bottom>
      <diagonal/>
    </border>
    <border>
      <left/>
      <right style="hair">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hair">
        <color indexed="64"/>
      </left>
      <right style="medium">
        <color indexed="64"/>
      </right>
      <top style="hair">
        <color indexed="64"/>
      </top>
      <bottom style="hair">
        <color indexed="64"/>
      </bottom>
      <diagonal/>
    </border>
    <border>
      <left style="hair">
        <color indexed="64"/>
      </left>
      <right/>
      <top/>
      <bottom/>
      <diagonal/>
    </border>
    <border>
      <left style="hair">
        <color indexed="64"/>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medium">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hair">
        <color indexed="64"/>
      </left>
      <right/>
      <top style="hair">
        <color indexed="64"/>
      </top>
      <bottom style="medium">
        <color indexed="64"/>
      </bottom>
      <diagonal/>
    </border>
    <border>
      <left style="medium">
        <color indexed="64"/>
      </left>
      <right/>
      <top style="thin">
        <color indexed="64"/>
      </top>
      <bottom style="thin">
        <color indexed="64"/>
      </bottom>
      <diagonal/>
    </border>
    <border>
      <left/>
      <right/>
      <top style="medium">
        <color indexed="64"/>
      </top>
      <bottom/>
      <diagonal/>
    </border>
    <border>
      <left/>
      <right style="hair">
        <color indexed="64"/>
      </right>
      <top style="thin">
        <color indexed="64"/>
      </top>
      <bottom/>
      <diagonal/>
    </border>
    <border>
      <left/>
      <right style="hair">
        <color indexed="64"/>
      </right>
      <top style="thin">
        <color indexed="64"/>
      </top>
      <bottom style="thin">
        <color indexed="64"/>
      </bottom>
      <diagonal/>
    </border>
    <border>
      <left style="hair">
        <color indexed="64"/>
      </left>
      <right/>
      <top style="thin">
        <color indexed="64"/>
      </top>
      <bottom/>
      <diagonal/>
    </border>
    <border>
      <left style="hair">
        <color indexed="64"/>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hair">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hair">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hair">
        <color indexed="64"/>
      </left>
      <right style="hair">
        <color indexed="64"/>
      </right>
      <top style="thin">
        <color indexed="64"/>
      </top>
      <bottom/>
      <diagonal/>
    </border>
    <border>
      <left/>
      <right style="hair">
        <color indexed="64"/>
      </right>
      <top/>
      <bottom style="thin">
        <color indexed="64"/>
      </bottom>
      <diagonal/>
    </border>
    <border>
      <left/>
      <right style="hair">
        <color indexed="64"/>
      </right>
      <top/>
      <bottom/>
      <diagonal/>
    </border>
    <border>
      <left/>
      <right style="hair">
        <color indexed="64"/>
      </right>
      <top/>
      <bottom style="medium">
        <color indexed="64"/>
      </bottom>
      <diagonal/>
    </border>
    <border>
      <left/>
      <right style="hair">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bottom/>
      <diagonal/>
    </border>
    <border>
      <left style="medium">
        <color indexed="64"/>
      </left>
      <right/>
      <top/>
      <bottom style="thin">
        <color indexed="64"/>
      </bottom>
      <diagonal/>
    </border>
    <border>
      <left style="hair">
        <color indexed="64"/>
      </left>
      <right style="hair">
        <color indexed="64"/>
      </right>
      <top style="hair">
        <color indexed="64"/>
      </top>
      <bottom style="thin">
        <color indexed="64"/>
      </bottom>
      <diagonal/>
    </border>
  </borders>
  <cellStyleXfs count="8">
    <xf numFmtId="0" fontId="0" fillId="0" borderId="0"/>
    <xf numFmtId="43" fontId="1" fillId="0" borderId="0" applyFont="0" applyFill="0" applyBorder="0" applyAlignment="0" applyProtection="0"/>
    <xf numFmtId="9" fontId="1" fillId="0" borderId="0" applyFont="0" applyFill="0" applyBorder="0" applyAlignment="0" applyProtection="0"/>
    <xf numFmtId="0" fontId="15" fillId="0" borderId="0"/>
    <xf numFmtId="168" fontId="17"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0" fontId="12" fillId="0" borderId="0"/>
  </cellStyleXfs>
  <cellXfs count="262">
    <xf numFmtId="0" fontId="0" fillId="0" borderId="0" xfId="0"/>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9" fillId="0" borderId="0" xfId="0" applyFont="1" applyAlignment="1">
      <alignment vertical="center"/>
    </xf>
    <xf numFmtId="0" fontId="10" fillId="0" borderId="0" xfId="0" applyFont="1" applyAlignment="1">
      <alignment vertical="center"/>
    </xf>
    <xf numFmtId="0" fontId="10" fillId="0" borderId="0" xfId="0" applyFont="1" applyAlignment="1">
      <alignment horizontal="center" vertical="center"/>
    </xf>
    <xf numFmtId="0" fontId="5" fillId="0" borderId="0" xfId="0" applyFont="1" applyAlignment="1">
      <alignment horizontal="center" vertical="center"/>
    </xf>
    <xf numFmtId="0" fontId="10" fillId="0" borderId="20" xfId="0" applyFont="1" applyBorder="1" applyAlignment="1">
      <alignment horizontal="center" vertical="center"/>
    </xf>
    <xf numFmtId="0" fontId="10" fillId="0" borderId="18" xfId="0" applyFont="1" applyBorder="1" applyAlignment="1">
      <alignment vertical="center"/>
    </xf>
    <xf numFmtId="0" fontId="10" fillId="0" borderId="24" xfId="0" applyFont="1" applyBorder="1" applyAlignment="1">
      <alignment vertical="center"/>
    </xf>
    <xf numFmtId="0" fontId="10" fillId="0" borderId="25" xfId="0" applyFont="1" applyBorder="1" applyAlignment="1">
      <alignment horizontal="center" vertical="center"/>
    </xf>
    <xf numFmtId="49" fontId="5" fillId="3" borderId="9" xfId="0" applyNumberFormat="1" applyFont="1" applyFill="1" applyBorder="1" applyAlignment="1">
      <alignment horizontal="left" vertical="center"/>
    </xf>
    <xf numFmtId="0" fontId="5" fillId="3" borderId="27" xfId="0" applyFont="1" applyFill="1" applyBorder="1" applyAlignment="1">
      <alignment vertical="center"/>
    </xf>
    <xf numFmtId="165" fontId="5" fillId="3" borderId="28" xfId="0" applyNumberFormat="1" applyFont="1" applyFill="1" applyBorder="1" applyAlignment="1">
      <alignment horizontal="center" vertical="center"/>
    </xf>
    <xf numFmtId="166" fontId="5" fillId="3" borderId="28" xfId="0" applyNumberFormat="1" applyFont="1" applyFill="1" applyBorder="1" applyAlignment="1">
      <alignment horizontal="center" vertical="center"/>
    </xf>
    <xf numFmtId="0" fontId="5" fillId="3" borderId="28" xfId="0" applyFont="1" applyFill="1" applyBorder="1" applyAlignment="1">
      <alignment horizontal="center" vertical="center" wrapText="1"/>
    </xf>
    <xf numFmtId="4" fontId="5" fillId="3" borderId="29" xfId="0" applyNumberFormat="1" applyFont="1" applyFill="1" applyBorder="1" applyAlignment="1">
      <alignment vertical="center"/>
    </xf>
    <xf numFmtId="0" fontId="5" fillId="3" borderId="10" xfId="0" applyFont="1" applyFill="1" applyBorder="1" applyAlignment="1">
      <alignment horizontal="center" vertical="center"/>
    </xf>
    <xf numFmtId="9" fontId="5" fillId="3" borderId="28" xfId="0" applyNumberFormat="1" applyFont="1" applyFill="1" applyBorder="1" applyAlignment="1">
      <alignment horizontal="center" vertical="center"/>
    </xf>
    <xf numFmtId="0" fontId="5" fillId="3" borderId="27" xfId="0" applyFont="1" applyFill="1" applyBorder="1" applyAlignment="1">
      <alignment horizontal="center" vertical="center"/>
    </xf>
    <xf numFmtId="0" fontId="5" fillId="3" borderId="28" xfId="0" applyFont="1" applyFill="1" applyBorder="1" applyAlignment="1">
      <alignment horizontal="center" vertical="center"/>
    </xf>
    <xf numFmtId="4" fontId="5" fillId="3" borderId="27" xfId="0" applyNumberFormat="1" applyFont="1" applyFill="1" applyBorder="1" applyAlignment="1">
      <alignment vertical="center"/>
    </xf>
    <xf numFmtId="0" fontId="10" fillId="0" borderId="14" xfId="0" applyFont="1" applyBorder="1" applyAlignment="1">
      <alignment vertical="center"/>
    </xf>
    <xf numFmtId="0" fontId="5" fillId="0" borderId="15" xfId="0" applyFont="1" applyBorder="1" applyAlignment="1">
      <alignment vertical="center"/>
    </xf>
    <xf numFmtId="4" fontId="5" fillId="0" borderId="15" xfId="0" applyNumberFormat="1" applyFont="1" applyBorder="1" applyAlignment="1">
      <alignment vertical="center"/>
    </xf>
    <xf numFmtId="0" fontId="5" fillId="0" borderId="15" xfId="0" applyFont="1" applyBorder="1" applyAlignment="1">
      <alignment horizontal="center" vertical="center"/>
    </xf>
    <xf numFmtId="4" fontId="10" fillId="0" borderId="7" xfId="0" applyNumberFormat="1" applyFont="1" applyBorder="1" applyAlignment="1">
      <alignment vertical="center"/>
    </xf>
    <xf numFmtId="0" fontId="10" fillId="0" borderId="17" xfId="0" applyFont="1" applyBorder="1" applyAlignment="1">
      <alignment horizontal="center" vertical="center"/>
    </xf>
    <xf numFmtId="164" fontId="5" fillId="0" borderId="15" xfId="0" applyNumberFormat="1" applyFont="1" applyBorder="1" applyAlignment="1">
      <alignment horizontal="right" vertical="center"/>
    </xf>
    <xf numFmtId="49" fontId="5" fillId="3" borderId="32" xfId="0" applyNumberFormat="1" applyFont="1" applyFill="1" applyBorder="1" applyAlignment="1">
      <alignment horizontal="left" vertical="center"/>
    </xf>
    <xf numFmtId="0" fontId="5" fillId="3" borderId="33" xfId="0" applyFont="1" applyFill="1" applyBorder="1" applyAlignment="1">
      <alignment vertical="center"/>
    </xf>
    <xf numFmtId="9" fontId="5" fillId="3" borderId="26" xfId="0" applyNumberFormat="1" applyFont="1" applyFill="1" applyBorder="1" applyAlignment="1">
      <alignment horizontal="center" vertical="center"/>
    </xf>
    <xf numFmtId="0" fontId="5" fillId="3" borderId="26" xfId="0" applyFont="1" applyFill="1" applyBorder="1" applyAlignment="1">
      <alignment horizontal="center" vertical="center"/>
    </xf>
    <xf numFmtId="4" fontId="5" fillId="3" borderId="34" xfId="0" applyNumberFormat="1" applyFont="1" applyFill="1" applyBorder="1" applyAlignment="1">
      <alignment vertical="center"/>
    </xf>
    <xf numFmtId="0" fontId="5" fillId="3" borderId="35" xfId="0" applyFont="1" applyFill="1" applyBorder="1" applyAlignment="1">
      <alignment horizontal="center" vertical="center"/>
    </xf>
    <xf numFmtId="49" fontId="5" fillId="0" borderId="0" xfId="0" applyNumberFormat="1" applyFont="1" applyAlignment="1">
      <alignment horizontal="left" vertical="center"/>
    </xf>
    <xf numFmtId="9" fontId="5" fillId="0" borderId="0" xfId="0" applyNumberFormat="1" applyFont="1" applyAlignment="1">
      <alignment horizontal="center" vertical="center"/>
    </xf>
    <xf numFmtId="4" fontId="5" fillId="0" borderId="0" xfId="0" applyNumberFormat="1" applyFont="1" applyAlignment="1">
      <alignment vertical="center"/>
    </xf>
    <xf numFmtId="1" fontId="0" fillId="0" borderId="0" xfId="0" applyNumberFormat="1"/>
    <xf numFmtId="4" fontId="10" fillId="0" borderId="7" xfId="0" applyNumberFormat="1" applyFont="1" applyBorder="1" applyAlignment="1">
      <alignment horizontal="center" vertical="center"/>
    </xf>
    <xf numFmtId="164" fontId="5" fillId="2" borderId="39" xfId="0" applyNumberFormat="1" applyFont="1" applyFill="1" applyBorder="1" applyAlignment="1" applyProtection="1">
      <alignment horizontal="center" vertical="center"/>
      <protection locked="0"/>
    </xf>
    <xf numFmtId="0" fontId="9" fillId="0" borderId="0" xfId="0" applyFont="1" applyAlignment="1">
      <alignment horizontal="left" vertical="top" wrapText="1"/>
    </xf>
    <xf numFmtId="0" fontId="3" fillId="0" borderId="0" xfId="0" applyFont="1" applyAlignment="1">
      <alignment horizontal="left" vertical="top"/>
    </xf>
    <xf numFmtId="0" fontId="5" fillId="0" borderId="0" xfId="0" applyFont="1" applyAlignment="1">
      <alignment horizontal="left" vertical="top"/>
    </xf>
    <xf numFmtId="0" fontId="0" fillId="0" borderId="0" xfId="0" applyAlignment="1">
      <alignment horizontal="left" vertical="top"/>
    </xf>
    <xf numFmtId="0" fontId="9" fillId="5" borderId="0" xfId="0" applyFont="1" applyFill="1" applyAlignment="1">
      <alignment horizontal="left" vertical="top"/>
    </xf>
    <xf numFmtId="0" fontId="5" fillId="5" borderId="0" xfId="0" applyFont="1" applyFill="1" applyAlignment="1">
      <alignment horizontal="left" vertical="top"/>
    </xf>
    <xf numFmtId="0" fontId="5" fillId="6" borderId="10" xfId="0" applyFont="1" applyFill="1" applyBorder="1" applyAlignment="1">
      <alignment horizontal="center" vertical="center"/>
    </xf>
    <xf numFmtId="49" fontId="5" fillId="6" borderId="27" xfId="0" applyNumberFormat="1" applyFont="1" applyFill="1" applyBorder="1" applyAlignment="1">
      <alignment vertical="center" wrapText="1"/>
    </xf>
    <xf numFmtId="0" fontId="0" fillId="0" borderId="0" xfId="0" applyAlignment="1">
      <alignment vertical="center"/>
    </xf>
    <xf numFmtId="0" fontId="0" fillId="0" borderId="0" xfId="0" applyAlignment="1">
      <alignment horizontal="left" vertical="center"/>
    </xf>
    <xf numFmtId="4" fontId="10" fillId="0" borderId="0" xfId="0" applyNumberFormat="1" applyFont="1" applyAlignment="1">
      <alignment horizontal="center" vertical="center"/>
    </xf>
    <xf numFmtId="0" fontId="8" fillId="0" borderId="0" xfId="0" applyFont="1" applyBorder="1" applyAlignment="1">
      <alignment vertical="center"/>
    </xf>
    <xf numFmtId="0" fontId="5" fillId="0" borderId="0" xfId="0" applyFont="1" applyFill="1" applyBorder="1" applyAlignment="1">
      <alignment horizontal="left" vertical="top"/>
    </xf>
    <xf numFmtId="0" fontId="10" fillId="0" borderId="0" xfId="0" applyFont="1" applyAlignment="1">
      <alignment horizontal="left" vertical="top"/>
    </xf>
    <xf numFmtId="4" fontId="5" fillId="0" borderId="0" xfId="0" applyNumberFormat="1" applyFont="1" applyAlignment="1">
      <alignment horizontal="left" vertical="top"/>
    </xf>
    <xf numFmtId="1" fontId="0" fillId="0" borderId="0" xfId="0" applyNumberFormat="1" applyAlignment="1">
      <alignment horizontal="center" vertical="center"/>
    </xf>
    <xf numFmtId="167" fontId="0" fillId="0" borderId="0" xfId="0" applyNumberFormat="1" applyAlignment="1">
      <alignment horizontal="center" vertical="center"/>
    </xf>
    <xf numFmtId="0" fontId="0" fillId="0" borderId="0" xfId="0" applyAlignment="1">
      <alignment horizontal="center" vertical="center"/>
    </xf>
    <xf numFmtId="0" fontId="13" fillId="0" borderId="18" xfId="0" applyFont="1" applyBorder="1" applyAlignment="1">
      <alignment vertical="center" wrapText="1"/>
    </xf>
    <xf numFmtId="0" fontId="10" fillId="0" borderId="41" xfId="0" applyFont="1" applyBorder="1" applyAlignment="1">
      <alignment horizontal="center" vertical="center"/>
    </xf>
    <xf numFmtId="0" fontId="10" fillId="6" borderId="44" xfId="0" applyFont="1" applyFill="1" applyBorder="1" applyAlignment="1">
      <alignment horizontal="center" vertical="center" wrapText="1"/>
    </xf>
    <xf numFmtId="0" fontId="5" fillId="6" borderId="45" xfId="0" applyFont="1" applyFill="1" applyBorder="1" applyAlignment="1">
      <alignment horizontal="center" vertical="center" wrapText="1"/>
    </xf>
    <xf numFmtId="0" fontId="10" fillId="0" borderId="48" xfId="0" applyFont="1" applyBorder="1" applyAlignment="1">
      <alignment vertical="center" wrapText="1"/>
    </xf>
    <xf numFmtId="0" fontId="10" fillId="6" borderId="49" xfId="0" applyFont="1" applyFill="1" applyBorder="1" applyAlignment="1">
      <alignment horizontal="center" vertical="center" wrapText="1"/>
    </xf>
    <xf numFmtId="0" fontId="5" fillId="6" borderId="50" xfId="0" applyFont="1" applyFill="1" applyBorder="1" applyAlignment="1">
      <alignment horizontal="center" vertical="center" wrapText="1"/>
    </xf>
    <xf numFmtId="0" fontId="5" fillId="6" borderId="51" xfId="0" applyFont="1" applyFill="1" applyBorder="1" applyAlignment="1">
      <alignment horizontal="center" vertical="center" wrapText="1"/>
    </xf>
    <xf numFmtId="4" fontId="10" fillId="2" borderId="18" xfId="0" applyNumberFormat="1" applyFont="1" applyFill="1" applyBorder="1" applyAlignment="1">
      <alignment vertical="center"/>
    </xf>
    <xf numFmtId="0" fontId="13" fillId="0" borderId="0" xfId="0" applyFont="1" applyBorder="1" applyAlignment="1">
      <alignment vertical="center" wrapText="1"/>
    </xf>
    <xf numFmtId="0" fontId="5" fillId="0" borderId="0" xfId="0" applyFont="1" applyAlignment="1">
      <alignment horizontal="center" vertical="center"/>
    </xf>
    <xf numFmtId="49" fontId="14" fillId="8" borderId="53" xfId="0" applyNumberFormat="1" applyFont="1" applyFill="1" applyBorder="1" applyAlignment="1">
      <alignment horizontal="center" vertical="top"/>
    </xf>
    <xf numFmtId="0" fontId="14" fillId="8" borderId="40" xfId="0" applyFont="1" applyFill="1" applyBorder="1" applyAlignment="1">
      <alignment horizontal="left" vertical="top"/>
    </xf>
    <xf numFmtId="165" fontId="14" fillId="8" borderId="40" xfId="0" applyNumberFormat="1" applyFont="1" applyFill="1" applyBorder="1" applyAlignment="1">
      <alignment horizontal="center" vertical="top"/>
    </xf>
    <xf numFmtId="166" fontId="14" fillId="8" borderId="40" xfId="0" applyNumberFormat="1" applyFont="1" applyFill="1" applyBorder="1" applyAlignment="1">
      <alignment horizontal="left" vertical="top"/>
    </xf>
    <xf numFmtId="0" fontId="14" fillId="8" borderId="55" xfId="0" applyFont="1" applyFill="1" applyBorder="1" applyAlignment="1">
      <alignment horizontal="left" vertical="top" wrapText="1"/>
    </xf>
    <xf numFmtId="4" fontId="14" fillId="8" borderId="46" xfId="0" applyNumberFormat="1" applyFont="1" applyFill="1" applyBorder="1" applyAlignment="1">
      <alignment horizontal="right" vertical="top"/>
    </xf>
    <xf numFmtId="0" fontId="14" fillId="8" borderId="51" xfId="0" applyFont="1" applyFill="1" applyBorder="1" applyAlignment="1">
      <alignment horizontal="center" vertical="top"/>
    </xf>
    <xf numFmtId="164" fontId="5" fillId="2" borderId="58" xfId="0" applyNumberFormat="1" applyFont="1" applyFill="1" applyBorder="1" applyAlignment="1" applyProtection="1">
      <alignment horizontal="right" vertical="center"/>
      <protection locked="0"/>
    </xf>
    <xf numFmtId="0" fontId="5" fillId="0" borderId="58" xfId="0" applyFont="1" applyBorder="1" applyAlignment="1">
      <alignment horizontal="center" vertical="center"/>
    </xf>
    <xf numFmtId="4" fontId="10" fillId="0" borderId="52" xfId="0" applyNumberFormat="1" applyFont="1" applyBorder="1" applyAlignment="1">
      <alignment vertical="center"/>
    </xf>
    <xf numFmtId="0" fontId="10" fillId="0" borderId="59" xfId="0" applyFont="1" applyBorder="1" applyAlignment="1">
      <alignment horizontal="center" vertical="center"/>
    </xf>
    <xf numFmtId="0" fontId="5" fillId="6" borderId="46" xfId="0" applyFont="1" applyFill="1" applyBorder="1" applyAlignment="1">
      <alignment vertical="center" wrapText="1"/>
    </xf>
    <xf numFmtId="0" fontId="5" fillId="6" borderId="40" xfId="0" applyFont="1" applyFill="1" applyBorder="1" applyAlignment="1">
      <alignment vertical="center" wrapText="1"/>
    </xf>
    <xf numFmtId="0" fontId="5" fillId="6" borderId="51" xfId="0" applyFont="1" applyFill="1" applyBorder="1" applyAlignment="1">
      <alignment vertical="center" wrapText="1"/>
    </xf>
    <xf numFmtId="49" fontId="5" fillId="6" borderId="36" xfId="0" applyNumberFormat="1" applyFont="1" applyFill="1" applyBorder="1" applyAlignment="1">
      <alignment vertical="top" wrapText="1"/>
    </xf>
    <xf numFmtId="49" fontId="5" fillId="6" borderId="36" xfId="0" applyNumberFormat="1" applyFont="1" applyFill="1" applyBorder="1" applyAlignment="1">
      <alignment horizontal="center" vertical="top" wrapText="1"/>
    </xf>
    <xf numFmtId="169" fontId="5" fillId="0" borderId="0" xfId="6" applyNumberFormat="1" applyFont="1" applyAlignment="1">
      <alignment vertical="center"/>
    </xf>
    <xf numFmtId="49" fontId="5" fillId="6" borderId="36" xfId="0" applyNumberFormat="1" applyFont="1" applyFill="1" applyBorder="1" applyAlignment="1">
      <alignment horizontal="center" vertical="center" wrapText="1"/>
    </xf>
    <xf numFmtId="169" fontId="5" fillId="7" borderId="36" xfId="6" applyNumberFormat="1" applyFont="1" applyFill="1" applyBorder="1" applyAlignment="1">
      <alignment horizontal="center" vertical="center" wrapText="1"/>
    </xf>
    <xf numFmtId="0" fontId="5" fillId="7" borderId="10" xfId="0" applyFont="1" applyFill="1" applyBorder="1" applyAlignment="1">
      <alignment horizontal="center" vertical="center"/>
    </xf>
    <xf numFmtId="49" fontId="5" fillId="9" borderId="9" xfId="0" applyNumberFormat="1" applyFont="1" applyFill="1" applyBorder="1" applyAlignment="1">
      <alignment horizontal="left" vertical="center"/>
    </xf>
    <xf numFmtId="0" fontId="5" fillId="6" borderId="46" xfId="0" applyFont="1" applyFill="1" applyBorder="1" applyAlignment="1">
      <alignment horizontal="center" vertical="center" wrapText="1"/>
    </xf>
    <xf numFmtId="0" fontId="13" fillId="0" borderId="60" xfId="0" applyNumberFormat="1" applyFont="1" applyBorder="1" applyAlignment="1">
      <alignment horizontal="center" vertical="center"/>
    </xf>
    <xf numFmtId="0" fontId="13" fillId="0" borderId="22" xfId="0" applyFont="1" applyBorder="1" applyAlignment="1">
      <alignment vertical="center" wrapText="1"/>
    </xf>
    <xf numFmtId="49" fontId="10" fillId="6" borderId="61" xfId="0" applyNumberFormat="1" applyFont="1" applyFill="1" applyBorder="1" applyAlignment="1">
      <alignment horizontal="center" vertical="top"/>
    </xf>
    <xf numFmtId="0" fontId="5" fillId="6" borderId="62" xfId="0" applyFont="1" applyFill="1" applyBorder="1" applyAlignment="1">
      <alignment horizontal="left" vertical="top"/>
    </xf>
    <xf numFmtId="165" fontId="5" fillId="6" borderId="62" xfId="0" applyNumberFormat="1" applyFont="1" applyFill="1" applyBorder="1" applyAlignment="1">
      <alignment horizontal="center" vertical="top"/>
    </xf>
    <xf numFmtId="166" fontId="5" fillId="6" borderId="62" xfId="0" applyNumberFormat="1" applyFont="1" applyFill="1" applyBorder="1" applyAlignment="1">
      <alignment horizontal="left" vertical="top"/>
    </xf>
    <xf numFmtId="0" fontId="5" fillId="6" borderId="37" xfId="0" applyFont="1" applyFill="1" applyBorder="1" applyAlignment="1">
      <alignment horizontal="left" vertical="top" wrapText="1"/>
    </xf>
    <xf numFmtId="4" fontId="5" fillId="6" borderId="63" xfId="0" applyNumberFormat="1" applyFont="1" applyFill="1" applyBorder="1" applyAlignment="1">
      <alignment horizontal="right" vertical="top"/>
    </xf>
    <xf numFmtId="0" fontId="5" fillId="6" borderId="64" xfId="0" applyFont="1" applyFill="1" applyBorder="1" applyAlignment="1">
      <alignment horizontal="center" vertical="top"/>
    </xf>
    <xf numFmtId="49" fontId="13" fillId="0" borderId="30" xfId="0" applyNumberFormat="1" applyFont="1" applyBorder="1" applyAlignment="1">
      <alignment horizontal="center" vertical="center"/>
    </xf>
    <xf numFmtId="49" fontId="13" fillId="0" borderId="18" xfId="0" applyNumberFormat="1" applyFont="1" applyBorder="1" applyAlignment="1">
      <alignment horizontal="center" vertical="center"/>
    </xf>
    <xf numFmtId="4" fontId="13" fillId="2" borderId="19" xfId="0" applyNumberFormat="1" applyFont="1" applyFill="1" applyBorder="1" applyAlignment="1" applyProtection="1">
      <alignment vertical="center"/>
      <protection locked="0"/>
    </xf>
    <xf numFmtId="0" fontId="13" fillId="0" borderId="20" xfId="0" applyFont="1" applyBorder="1" applyAlignment="1">
      <alignment horizontal="center" vertical="center"/>
    </xf>
    <xf numFmtId="49" fontId="10" fillId="6" borderId="53" xfId="0" applyNumberFormat="1" applyFont="1" applyFill="1" applyBorder="1" applyAlignment="1">
      <alignment horizontal="center" vertical="top"/>
    </xf>
    <xf numFmtId="0" fontId="5" fillId="6" borderId="40" xfId="0" applyFont="1" applyFill="1" applyBorder="1" applyAlignment="1">
      <alignment horizontal="left" vertical="top"/>
    </xf>
    <xf numFmtId="165" fontId="5" fillId="6" borderId="40" xfId="0" applyNumberFormat="1" applyFont="1" applyFill="1" applyBorder="1" applyAlignment="1">
      <alignment horizontal="center" vertical="top"/>
    </xf>
    <xf numFmtId="166" fontId="5" fillId="6" borderId="40" xfId="0" applyNumberFormat="1" applyFont="1" applyFill="1" applyBorder="1" applyAlignment="1">
      <alignment horizontal="left" vertical="top"/>
    </xf>
    <xf numFmtId="0" fontId="5" fillId="6" borderId="56" xfId="0" applyFont="1" applyFill="1" applyBorder="1" applyAlignment="1">
      <alignment horizontal="left" vertical="top" wrapText="1"/>
    </xf>
    <xf numFmtId="4" fontId="5" fillId="6" borderId="46" xfId="0" applyNumberFormat="1" applyFont="1" applyFill="1" applyBorder="1" applyAlignment="1">
      <alignment horizontal="right" vertical="top"/>
    </xf>
    <xf numFmtId="0" fontId="5" fillId="6" borderId="51" xfId="0" applyFont="1" applyFill="1" applyBorder="1" applyAlignment="1">
      <alignment horizontal="center" vertical="top"/>
    </xf>
    <xf numFmtId="0" fontId="22" fillId="0" borderId="0" xfId="0" applyFont="1" applyAlignment="1">
      <alignment horizontal="left" vertical="top"/>
    </xf>
    <xf numFmtId="0" fontId="5" fillId="6" borderId="46" xfId="0" applyFont="1" applyFill="1" applyBorder="1" applyAlignment="1">
      <alignment horizontal="center" vertical="center" wrapText="1"/>
    </xf>
    <xf numFmtId="4" fontId="10" fillId="2" borderId="43" xfId="0" applyNumberFormat="1" applyFont="1" applyFill="1" applyBorder="1" applyAlignment="1" applyProtection="1">
      <alignment vertical="center"/>
      <protection locked="0"/>
    </xf>
    <xf numFmtId="4" fontId="10" fillId="2" borderId="19" xfId="0" applyNumberFormat="1" applyFont="1" applyFill="1" applyBorder="1" applyAlignment="1" applyProtection="1">
      <alignment vertical="center"/>
      <protection locked="0"/>
    </xf>
    <xf numFmtId="0" fontId="10" fillId="0" borderId="47" xfId="0" applyNumberFormat="1" applyFont="1" applyBorder="1" applyAlignment="1">
      <alignment horizontal="center" vertical="center"/>
    </xf>
    <xf numFmtId="0" fontId="10" fillId="0" borderId="21" xfId="0" applyNumberFormat="1" applyFont="1" applyBorder="1" applyAlignment="1">
      <alignment horizontal="center" vertical="center"/>
    </xf>
    <xf numFmtId="0" fontId="10" fillId="0" borderId="23" xfId="0" applyNumberFormat="1" applyFont="1" applyBorder="1" applyAlignment="1">
      <alignment horizontal="center" vertical="center"/>
    </xf>
    <xf numFmtId="0" fontId="5" fillId="6" borderId="49" xfId="0" applyFont="1" applyFill="1" applyBorder="1" applyAlignment="1">
      <alignment horizontal="center" vertical="center" wrapText="1"/>
    </xf>
    <xf numFmtId="0" fontId="25" fillId="0" borderId="0" xfId="0" applyFont="1"/>
    <xf numFmtId="0" fontId="26" fillId="0" borderId="0" xfId="0" applyFont="1" applyAlignment="1">
      <alignment vertical="center"/>
    </xf>
    <xf numFmtId="0" fontId="26" fillId="0" borderId="0" xfId="0" applyFont="1"/>
    <xf numFmtId="0" fontId="23" fillId="0" borderId="9" xfId="0" applyFont="1" applyBorder="1" applyAlignment="1">
      <alignment vertical="top"/>
    </xf>
    <xf numFmtId="0" fontId="27" fillId="0" borderId="0" xfId="0" applyFont="1" applyAlignment="1">
      <alignment horizontal="left" vertical="top" wrapText="1"/>
    </xf>
    <xf numFmtId="0" fontId="23" fillId="10" borderId="71" xfId="0" applyFont="1" applyFill="1" applyBorder="1"/>
    <xf numFmtId="0" fontId="23" fillId="10" borderId="72" xfId="0" applyFont="1" applyFill="1" applyBorder="1"/>
    <xf numFmtId="0" fontId="23" fillId="10" borderId="72" xfId="0" applyFont="1" applyFill="1" applyBorder="1" applyAlignment="1">
      <alignment wrapText="1"/>
    </xf>
    <xf numFmtId="0" fontId="23" fillId="10" borderId="39" xfId="0" applyFont="1" applyFill="1" applyBorder="1" applyAlignment="1">
      <alignment wrapText="1"/>
    </xf>
    <xf numFmtId="0" fontId="26" fillId="0" borderId="73" xfId="0" applyFont="1" applyBorder="1"/>
    <xf numFmtId="169" fontId="26" fillId="2" borderId="74" xfId="0" applyNumberFormat="1" applyFont="1" applyFill="1" applyBorder="1" applyProtection="1">
      <protection locked="0"/>
    </xf>
    <xf numFmtId="0" fontId="26" fillId="2" borderId="74" xfId="0" applyFont="1" applyFill="1" applyBorder="1" applyProtection="1">
      <protection locked="0"/>
    </xf>
    <xf numFmtId="169" fontId="26" fillId="0" borderId="74" xfId="0" applyNumberFormat="1" applyFont="1" applyBorder="1"/>
    <xf numFmtId="169" fontId="26" fillId="0" borderId="75" xfId="0" applyNumberFormat="1" applyFont="1" applyBorder="1"/>
    <xf numFmtId="0" fontId="26" fillId="0" borderId="76" xfId="0" applyFont="1" applyBorder="1"/>
    <xf numFmtId="169" fontId="26" fillId="2" borderId="70" xfId="0" applyNumberFormat="1" applyFont="1" applyFill="1" applyBorder="1" applyProtection="1">
      <protection locked="0"/>
    </xf>
    <xf numFmtId="0" fontId="26" fillId="2" borderId="70" xfId="0" applyFont="1" applyFill="1" applyBorder="1" applyProtection="1">
      <protection locked="0"/>
    </xf>
    <xf numFmtId="169" fontId="26" fillId="0" borderId="70" xfId="0" applyNumberFormat="1" applyFont="1" applyBorder="1"/>
    <xf numFmtId="169" fontId="26" fillId="0" borderId="77" xfId="0" applyNumberFormat="1" applyFont="1" applyBorder="1"/>
    <xf numFmtId="0" fontId="26" fillId="0" borderId="78" xfId="0" applyFont="1" applyBorder="1"/>
    <xf numFmtId="169" fontId="26" fillId="2" borderId="38" xfId="0" applyNumberFormat="1" applyFont="1" applyFill="1" applyBorder="1" applyProtection="1">
      <protection locked="0"/>
    </xf>
    <xf numFmtId="0" fontId="26" fillId="2" borderId="38" xfId="0" applyFont="1" applyFill="1" applyBorder="1" applyProtection="1">
      <protection locked="0"/>
    </xf>
    <xf numFmtId="169" fontId="26" fillId="0" borderId="38" xfId="0" applyNumberFormat="1" applyFont="1" applyBorder="1"/>
    <xf numFmtId="169" fontId="26" fillId="0" borderId="79" xfId="0" applyNumberFormat="1" applyFont="1" applyBorder="1"/>
    <xf numFmtId="169" fontId="26" fillId="0" borderId="80" xfId="0" applyNumberFormat="1" applyFont="1" applyBorder="1"/>
    <xf numFmtId="169" fontId="26" fillId="0" borderId="39" xfId="0" applyNumberFormat="1" applyFont="1" applyBorder="1"/>
    <xf numFmtId="4" fontId="10" fillId="0" borderId="0" xfId="0" applyNumberFormat="1" applyFont="1" applyAlignment="1">
      <alignment vertical="center"/>
    </xf>
    <xf numFmtId="169" fontId="5" fillId="0" borderId="37" xfId="1" applyNumberFormat="1" applyFont="1" applyBorder="1" applyAlignment="1" applyProtection="1">
      <alignment vertical="center"/>
    </xf>
    <xf numFmtId="164" fontId="5" fillId="0" borderId="31" xfId="0" applyNumberFormat="1" applyFont="1" applyBorder="1" applyAlignment="1">
      <alignment horizontal="right" vertical="center"/>
    </xf>
    <xf numFmtId="0" fontId="10" fillId="0" borderId="7" xfId="0" applyFont="1" applyBorder="1" applyAlignment="1">
      <alignment vertical="center"/>
    </xf>
    <xf numFmtId="169" fontId="5" fillId="0" borderId="7" xfId="6" applyNumberFormat="1" applyFont="1" applyBorder="1" applyAlignment="1">
      <alignment vertical="center"/>
    </xf>
    <xf numFmtId="0" fontId="10" fillId="0" borderId="7" xfId="0" applyFont="1" applyBorder="1" applyAlignment="1">
      <alignment horizontal="center" vertical="center"/>
    </xf>
    <xf numFmtId="0" fontId="0" fillId="0" borderId="0" xfId="0" applyBorder="1"/>
    <xf numFmtId="0" fontId="0" fillId="0" borderId="82" xfId="0" applyBorder="1"/>
    <xf numFmtId="0" fontId="0" fillId="0" borderId="30" xfId="0" applyBorder="1"/>
    <xf numFmtId="0" fontId="13" fillId="0" borderId="21" xfId="0" applyFont="1" applyBorder="1" applyAlignment="1">
      <alignment horizontal="center" vertical="center" wrapText="1"/>
    </xf>
    <xf numFmtId="0" fontId="13" fillId="0" borderId="60" xfId="0" applyFont="1" applyBorder="1" applyAlignment="1">
      <alignment horizontal="center" vertical="center"/>
    </xf>
    <xf numFmtId="4" fontId="10" fillId="7" borderId="42" xfId="0" applyNumberFormat="1" applyFont="1" applyFill="1" applyBorder="1" applyAlignment="1">
      <alignment vertical="center"/>
    </xf>
    <xf numFmtId="0" fontId="10" fillId="7" borderId="41" xfId="0" applyFont="1" applyFill="1" applyBorder="1" applyAlignment="1">
      <alignment horizontal="center" vertical="center"/>
    </xf>
    <xf numFmtId="0" fontId="13" fillId="0" borderId="30" xfId="0" applyFont="1" applyBorder="1" applyAlignment="1">
      <alignment horizontal="center" vertical="center"/>
    </xf>
    <xf numFmtId="0" fontId="13" fillId="0" borderId="0" xfId="0" applyFont="1" applyAlignment="1">
      <alignment vertical="center" wrapText="1"/>
    </xf>
    <xf numFmtId="4" fontId="5" fillId="7" borderId="42" xfId="0" applyNumberFormat="1" applyFont="1" applyFill="1" applyBorder="1" applyAlignment="1">
      <alignment vertical="center"/>
    </xf>
    <xf numFmtId="0" fontId="5" fillId="7" borderId="20" xfId="0" applyFont="1" applyFill="1" applyBorder="1" applyAlignment="1">
      <alignment horizontal="center" vertical="center"/>
    </xf>
    <xf numFmtId="0" fontId="13" fillId="0" borderId="21" xfId="0" applyFont="1" applyBorder="1" applyAlignment="1">
      <alignment horizontal="center" vertical="center"/>
    </xf>
    <xf numFmtId="4" fontId="5" fillId="7" borderId="84" xfId="0" applyNumberFormat="1" applyFont="1" applyFill="1" applyBorder="1" applyAlignment="1">
      <alignment vertical="center"/>
    </xf>
    <xf numFmtId="0" fontId="5" fillId="7" borderId="41" xfId="0" applyFont="1" applyFill="1" applyBorder="1" applyAlignment="1">
      <alignment horizontal="center" vertical="center"/>
    </xf>
    <xf numFmtId="0" fontId="13" fillId="0" borderId="0" xfId="0" applyFont="1" applyAlignment="1">
      <alignment horizontal="left" vertical="top" wrapText="1"/>
    </xf>
    <xf numFmtId="0" fontId="13" fillId="0" borderId="0" xfId="0" applyFont="1" applyAlignment="1">
      <alignment vertical="top" wrapText="1"/>
    </xf>
    <xf numFmtId="0" fontId="13" fillId="0" borderId="18" xfId="0" applyFont="1" applyBorder="1" applyAlignment="1">
      <alignment vertical="top" wrapText="1"/>
    </xf>
    <xf numFmtId="0" fontId="23" fillId="0" borderId="0" xfId="0" applyFont="1"/>
    <xf numFmtId="0" fontId="30" fillId="0" borderId="0" xfId="0" applyFont="1"/>
    <xf numFmtId="0" fontId="32" fillId="0" borderId="81" xfId="0" applyFont="1" applyBorder="1" applyAlignment="1">
      <alignment horizontal="left" vertical="top" wrapText="1"/>
    </xf>
    <xf numFmtId="0" fontId="33" fillId="0" borderId="30" xfId="0" applyFont="1" applyBorder="1"/>
    <xf numFmtId="0" fontId="33" fillId="0" borderId="0" xfId="0" applyFont="1" applyBorder="1"/>
    <xf numFmtId="0" fontId="33" fillId="0" borderId="82" xfId="0" applyFont="1" applyBorder="1"/>
    <xf numFmtId="0" fontId="33" fillId="0" borderId="0" xfId="0" applyFont="1"/>
    <xf numFmtId="0" fontId="34" fillId="0" borderId="0" xfId="0" applyFont="1"/>
    <xf numFmtId="0" fontId="33" fillId="0" borderId="30" xfId="0" applyFont="1" applyFill="1" applyBorder="1"/>
    <xf numFmtId="0" fontId="35" fillId="0" borderId="81" xfId="0" applyFont="1" applyFill="1" applyBorder="1" applyAlignment="1">
      <alignment horizontal="left" vertical="top" wrapText="1"/>
    </xf>
    <xf numFmtId="0" fontId="33" fillId="0" borderId="27" xfId="0" applyFont="1" applyFill="1" applyBorder="1" applyAlignment="1">
      <alignment horizontal="center" vertical="center" wrapText="1"/>
    </xf>
    <xf numFmtId="0" fontId="33" fillId="0" borderId="10" xfId="0" applyFont="1" applyFill="1" applyBorder="1" applyAlignment="1">
      <alignment horizontal="center" vertical="center" wrapText="1"/>
    </xf>
    <xf numFmtId="0" fontId="33" fillId="0" borderId="0" xfId="0" applyFont="1" applyFill="1"/>
    <xf numFmtId="0" fontId="34" fillId="0" borderId="0" xfId="0" applyFont="1" applyFill="1"/>
    <xf numFmtId="0" fontId="33" fillId="0" borderId="0" xfId="0" applyFont="1" applyFill="1" applyBorder="1"/>
    <xf numFmtId="0" fontId="33" fillId="0" borderId="82" xfId="0" applyFont="1" applyFill="1" applyBorder="1"/>
    <xf numFmtId="0" fontId="23" fillId="0" borderId="27" xfId="0" applyFont="1" applyFill="1" applyBorder="1" applyAlignment="1">
      <alignment horizontal="left"/>
    </xf>
    <xf numFmtId="169" fontId="26" fillId="0" borderId="80" xfId="0" applyNumberFormat="1" applyFont="1" applyFill="1" applyBorder="1"/>
    <xf numFmtId="169" fontId="26" fillId="0" borderId="39" xfId="0" applyNumberFormat="1" applyFont="1" applyFill="1" applyBorder="1"/>
    <xf numFmtId="0" fontId="26" fillId="0" borderId="0" xfId="0" applyFont="1" applyFill="1"/>
    <xf numFmtId="0" fontId="0" fillId="0" borderId="0" xfId="0" applyFill="1"/>
    <xf numFmtId="0" fontId="32" fillId="0" borderId="30" xfId="0" applyFont="1" applyBorder="1" applyAlignment="1">
      <alignment horizontal="left" vertical="top" wrapText="1"/>
    </xf>
    <xf numFmtId="0" fontId="30" fillId="0" borderId="0" xfId="0" applyFont="1" applyBorder="1"/>
    <xf numFmtId="0" fontId="30" fillId="0" borderId="82" xfId="0" applyFont="1" applyBorder="1"/>
    <xf numFmtId="0" fontId="23" fillId="0" borderId="30" xfId="0" applyFont="1" applyFill="1" applyBorder="1" applyAlignment="1">
      <alignment horizontal="left"/>
    </xf>
    <xf numFmtId="0" fontId="23" fillId="0" borderId="0" xfId="0" applyFont="1" applyFill="1" applyBorder="1" applyAlignment="1">
      <alignment horizontal="left"/>
    </xf>
    <xf numFmtId="169" fontId="26" fillId="0" borderId="0" xfId="0" applyNumberFormat="1" applyFont="1" applyFill="1" applyBorder="1"/>
    <xf numFmtId="169" fontId="26" fillId="0" borderId="82" xfId="0" applyNumberFormat="1" applyFont="1" applyFill="1" applyBorder="1"/>
    <xf numFmtId="49" fontId="5" fillId="3" borderId="9" xfId="0" applyNumberFormat="1" applyFont="1" applyFill="1" applyBorder="1" applyAlignment="1">
      <alignment horizontal="left" vertical="top" wrapText="1"/>
    </xf>
    <xf numFmtId="49" fontId="5" fillId="3" borderId="27" xfId="0" applyNumberFormat="1" applyFont="1" applyFill="1" applyBorder="1" applyAlignment="1">
      <alignment horizontal="left" vertical="top" wrapText="1"/>
    </xf>
    <xf numFmtId="0" fontId="10" fillId="4" borderId="54" xfId="0" quotePrefix="1" applyFont="1" applyFill="1" applyBorder="1" applyAlignment="1">
      <alignment horizontal="center" vertical="center"/>
    </xf>
    <xf numFmtId="0" fontId="3" fillId="0" borderId="0" xfId="0" applyFont="1" applyAlignment="1">
      <alignment horizontal="left" vertical="top" wrapText="1"/>
    </xf>
    <xf numFmtId="49" fontId="5" fillId="6" borderId="9" xfId="0" applyNumberFormat="1" applyFont="1" applyFill="1" applyBorder="1" applyAlignment="1">
      <alignment horizontal="left" vertical="top" wrapText="1"/>
    </xf>
    <xf numFmtId="49" fontId="5" fillId="6" borderId="27" xfId="0" applyNumberFormat="1" applyFont="1" applyFill="1" applyBorder="1" applyAlignment="1">
      <alignment horizontal="left" vertical="top" wrapText="1"/>
    </xf>
    <xf numFmtId="0" fontId="20" fillId="0" borderId="55" xfId="0" quotePrefix="1" applyFont="1" applyBorder="1" applyAlignment="1">
      <alignment vertical="center" wrapText="1"/>
    </xf>
    <xf numFmtId="0" fontId="20" fillId="0" borderId="66" xfId="0" quotePrefix="1" applyFont="1" applyBorder="1" applyAlignment="1">
      <alignment vertical="center" wrapText="1"/>
    </xf>
    <xf numFmtId="0" fontId="21" fillId="0" borderId="65" xfId="0" applyFont="1" applyBorder="1" applyAlignment="1">
      <alignment horizontal="center" vertical="center" wrapText="1"/>
    </xf>
    <xf numFmtId="0" fontId="21" fillId="0" borderId="15" xfId="0" applyFont="1" applyBorder="1" applyAlignment="1">
      <alignment horizontal="center" vertical="center" wrapText="1"/>
    </xf>
    <xf numFmtId="0" fontId="10" fillId="6" borderId="46" xfId="0" applyFont="1" applyFill="1" applyBorder="1" applyAlignment="1">
      <alignment horizontal="center" vertical="center" wrapText="1"/>
    </xf>
    <xf numFmtId="0" fontId="10" fillId="6" borderId="56" xfId="0" applyFont="1" applyFill="1" applyBorder="1" applyAlignment="1">
      <alignment horizontal="center" vertical="center" wrapText="1"/>
    </xf>
    <xf numFmtId="0" fontId="31" fillId="7" borderId="83" xfId="0" applyFont="1" applyFill="1" applyBorder="1" applyAlignment="1">
      <alignment horizontal="left" vertical="center"/>
    </xf>
    <xf numFmtId="0" fontId="31" fillId="7" borderId="7" xfId="0" applyFont="1" applyFill="1" applyBorder="1" applyAlignment="1">
      <alignment horizontal="left" vertical="center"/>
    </xf>
    <xf numFmtId="0" fontId="31" fillId="7" borderId="66" xfId="0" applyFont="1" applyFill="1" applyBorder="1" applyAlignment="1">
      <alignment horizontal="left" vertical="center"/>
    </xf>
    <xf numFmtId="0" fontId="21" fillId="0" borderId="22"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10" fillId="0" borderId="2" xfId="0" applyFont="1" applyBorder="1" applyAlignment="1">
      <alignment horizontal="center" vertical="center"/>
    </xf>
    <xf numFmtId="0" fontId="10" fillId="0" borderId="55" xfId="0" applyFont="1" applyBorder="1" applyAlignment="1">
      <alignment horizontal="center" vertical="center"/>
    </xf>
    <xf numFmtId="0" fontId="10" fillId="0" borderId="0" xfId="0" applyFont="1" applyBorder="1" applyAlignment="1">
      <alignment horizontal="center" vertical="center"/>
    </xf>
    <xf numFmtId="0" fontId="10" fillId="0" borderId="67" xfId="0" applyFont="1" applyBorder="1" applyAlignment="1">
      <alignment horizontal="center" vertical="center"/>
    </xf>
    <xf numFmtId="0" fontId="10" fillId="0" borderId="33" xfId="0" applyFont="1" applyBorder="1" applyAlignment="1">
      <alignment horizontal="center" vertical="center"/>
    </xf>
    <xf numFmtId="0" fontId="10" fillId="0" borderId="68" xfId="0" applyFont="1" applyBorder="1" applyAlignment="1">
      <alignment horizontal="center" vertical="center"/>
    </xf>
    <xf numFmtId="0" fontId="5" fillId="0" borderId="12" xfId="0" applyFont="1" applyBorder="1" applyAlignment="1">
      <alignment horizontal="left" vertical="center" wrapText="1"/>
    </xf>
    <xf numFmtId="0" fontId="5" fillId="0" borderId="54" xfId="0" applyFont="1" applyBorder="1" applyAlignment="1">
      <alignment horizontal="left" vertical="center" wrapText="1"/>
    </xf>
    <xf numFmtId="0" fontId="5" fillId="0" borderId="69" xfId="0" applyFont="1" applyBorder="1" applyAlignment="1">
      <alignment horizontal="left" vertical="center" wrapText="1"/>
    </xf>
    <xf numFmtId="0" fontId="5" fillId="0" borderId="16" xfId="0" applyFont="1" applyBorder="1" applyAlignment="1">
      <alignment horizontal="left" vertical="center" wrapText="1"/>
    </xf>
    <xf numFmtId="0" fontId="5" fillId="0" borderId="7" xfId="0" applyFont="1" applyBorder="1" applyAlignment="1">
      <alignment horizontal="left" vertical="center" wrapText="1"/>
    </xf>
    <xf numFmtId="0" fontId="5" fillId="0" borderId="66" xfId="0" applyFont="1" applyBorder="1" applyAlignment="1">
      <alignment horizontal="left" vertical="center" wrapText="1"/>
    </xf>
    <xf numFmtId="0" fontId="7" fillId="2" borderId="1" xfId="0" applyFont="1" applyFill="1" applyBorder="1" applyAlignment="1" applyProtection="1">
      <alignment horizontal="center" vertical="center"/>
      <protection locked="0"/>
    </xf>
    <xf numFmtId="0" fontId="7" fillId="2" borderId="2" xfId="0" applyFont="1" applyFill="1" applyBorder="1" applyAlignment="1" applyProtection="1">
      <alignment horizontal="center" vertical="center"/>
      <protection locked="0"/>
    </xf>
    <xf numFmtId="0" fontId="7" fillId="2" borderId="3" xfId="0" applyFont="1" applyFill="1" applyBorder="1" applyAlignment="1" applyProtection="1">
      <alignment horizontal="center" vertical="center"/>
      <protection locked="0"/>
    </xf>
    <xf numFmtId="0" fontId="7" fillId="2" borderId="4" xfId="0" applyFont="1" applyFill="1" applyBorder="1" applyAlignment="1" applyProtection="1">
      <alignment horizontal="center" vertical="center"/>
      <protection locked="0"/>
    </xf>
    <xf numFmtId="0" fontId="7" fillId="2" borderId="0" xfId="0" applyFont="1" applyFill="1" applyBorder="1" applyAlignment="1" applyProtection="1">
      <alignment horizontal="center" vertical="center"/>
      <protection locked="0"/>
    </xf>
    <xf numFmtId="0" fontId="7" fillId="2" borderId="5" xfId="0" applyFont="1" applyFill="1" applyBorder="1" applyAlignment="1" applyProtection="1">
      <alignment horizontal="center" vertical="center"/>
      <protection locked="0"/>
    </xf>
    <xf numFmtId="0" fontId="7" fillId="2" borderId="6" xfId="0" applyFont="1" applyFill="1" applyBorder="1" applyAlignment="1" applyProtection="1">
      <alignment horizontal="center" vertical="center"/>
      <protection locked="0"/>
    </xf>
    <xf numFmtId="0" fontId="7" fillId="2" borderId="7" xfId="0" applyFont="1" applyFill="1" applyBorder="1" applyAlignment="1" applyProtection="1">
      <alignment horizontal="center" vertical="center"/>
      <protection locked="0"/>
    </xf>
    <xf numFmtId="0" fontId="7" fillId="2" borderId="8" xfId="0" applyFont="1" applyFill="1" applyBorder="1" applyAlignment="1" applyProtection="1">
      <alignment horizontal="center" vertical="center"/>
      <protection locked="0"/>
    </xf>
    <xf numFmtId="0" fontId="9" fillId="5" borderId="0" xfId="0" applyFont="1" applyFill="1" applyAlignment="1">
      <alignment horizontal="left" vertical="top" wrapText="1"/>
    </xf>
    <xf numFmtId="0" fontId="4" fillId="11" borderId="0" xfId="0" applyFont="1" applyFill="1" applyAlignment="1">
      <alignment horizontal="left" vertical="top" wrapText="1"/>
    </xf>
    <xf numFmtId="0" fontId="24" fillId="11" borderId="0" xfId="0" applyFont="1" applyFill="1" applyAlignment="1">
      <alignment horizontal="left" vertical="top" wrapText="1"/>
    </xf>
    <xf numFmtId="9" fontId="21" fillId="0" borderId="57" xfId="2" applyFont="1" applyFill="1" applyBorder="1" applyAlignment="1" applyProtection="1">
      <alignment horizontal="center" vertical="center" wrapText="1"/>
    </xf>
    <xf numFmtId="9" fontId="21" fillId="0" borderId="42" xfId="2" applyFont="1" applyFill="1" applyBorder="1" applyAlignment="1" applyProtection="1">
      <alignment horizontal="center" vertical="center" wrapText="1"/>
    </xf>
    <xf numFmtId="0" fontId="20" fillId="0" borderId="55" xfId="0" quotePrefix="1" applyFont="1" applyBorder="1" applyAlignment="1">
      <alignment horizontal="left" vertical="center" wrapText="1"/>
    </xf>
    <xf numFmtId="0" fontId="20" fillId="0" borderId="66" xfId="0" quotePrefix="1" applyFont="1" applyBorder="1" applyAlignment="1">
      <alignment horizontal="left" vertical="center" wrapText="1"/>
    </xf>
    <xf numFmtId="0" fontId="23" fillId="10" borderId="9" xfId="0" applyFont="1" applyFill="1" applyBorder="1" applyAlignment="1">
      <alignment horizontal="left"/>
    </xf>
    <xf numFmtId="0" fontId="23" fillId="10" borderId="27" xfId="0" applyFont="1" applyFill="1" applyBorder="1" applyAlignment="1">
      <alignment horizontal="left"/>
    </xf>
    <xf numFmtId="0" fontId="23" fillId="10" borderId="10" xfId="0" applyFont="1" applyFill="1" applyBorder="1" applyAlignment="1">
      <alignment horizontal="left"/>
    </xf>
    <xf numFmtId="0" fontId="23" fillId="6" borderId="27" xfId="0" applyFont="1" applyFill="1" applyBorder="1" applyAlignment="1">
      <alignment horizontal="center" vertical="center" wrapText="1"/>
    </xf>
    <xf numFmtId="0" fontId="23" fillId="6" borderId="10" xfId="0" applyFont="1" applyFill="1" applyBorder="1" applyAlignment="1">
      <alignment horizontal="center" vertical="center" wrapText="1"/>
    </xf>
    <xf numFmtId="0" fontId="23" fillId="10" borderId="71" xfId="0" applyFont="1" applyFill="1" applyBorder="1" applyAlignment="1">
      <alignment horizontal="left"/>
    </xf>
    <xf numFmtId="0" fontId="23" fillId="10" borderId="72" xfId="0" applyFont="1" applyFill="1" applyBorder="1" applyAlignment="1">
      <alignment horizontal="left"/>
    </xf>
    <xf numFmtId="0" fontId="23" fillId="10" borderId="39" xfId="0" applyFont="1" applyFill="1" applyBorder="1" applyAlignment="1">
      <alignment horizontal="left"/>
    </xf>
    <xf numFmtId="0" fontId="26" fillId="0" borderId="0" xfId="0" applyFont="1" applyAlignment="1">
      <alignment horizontal="left" vertical="center"/>
    </xf>
    <xf numFmtId="49" fontId="26" fillId="2" borderId="9" xfId="0" applyNumberFormat="1" applyFont="1" applyFill="1" applyBorder="1" applyAlignment="1" applyProtection="1">
      <alignment horizontal="center"/>
      <protection locked="0"/>
    </xf>
    <xf numFmtId="49" fontId="26" fillId="2" borderId="10" xfId="0" applyNumberFormat="1" applyFont="1" applyFill="1" applyBorder="1" applyAlignment="1" applyProtection="1">
      <alignment horizontal="center"/>
      <protection locked="0"/>
    </xf>
    <xf numFmtId="0" fontId="28" fillId="10" borderId="70" xfId="0" applyFont="1" applyFill="1" applyBorder="1" applyAlignment="1">
      <alignment horizontal="left" vertical="top" wrapText="1"/>
    </xf>
  </cellXfs>
  <cellStyles count="8">
    <cellStyle name="Euro 2" xfId="4" xr:uid="{00000000-0005-0000-0000-000000000000}"/>
    <cellStyle name="Komma" xfId="1" builtinId="3"/>
    <cellStyle name="Prozent" xfId="2" builtinId="5"/>
    <cellStyle name="Standard" xfId="0" builtinId="0"/>
    <cellStyle name="Standard 10" xfId="3" xr:uid="{00000000-0005-0000-0000-000004000000}"/>
    <cellStyle name="Standard 11" xfId="7" xr:uid="{00000000-0005-0000-0000-000005000000}"/>
    <cellStyle name="Währung" xfId="6" builtinId="4"/>
    <cellStyle name="Währung 2 2" xfId="5"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6</xdr:col>
      <xdr:colOff>95250</xdr:colOff>
      <xdr:row>1</xdr:row>
      <xdr:rowOff>21165</xdr:rowOff>
    </xdr:from>
    <xdr:to>
      <xdr:col>6</xdr:col>
      <xdr:colOff>1619250</xdr:colOff>
      <xdr:row>1</xdr:row>
      <xdr:rowOff>539748</xdr:rowOff>
    </xdr:to>
    <xdr:pic>
      <xdr:nvPicPr>
        <xdr:cNvPr id="7" name="Grafik 6">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3917" y="211665"/>
          <a:ext cx="1524000" cy="518583"/>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348755</xdr:colOff>
      <xdr:row>0</xdr:row>
      <xdr:rowOff>203709</xdr:rowOff>
    </xdr:from>
    <xdr:ext cx="5769429" cy="374141"/>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6709338" y="203709"/>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3</xdr:col>
      <xdr:colOff>359338</xdr:colOff>
      <xdr:row>0</xdr:row>
      <xdr:rowOff>257175</xdr:rowOff>
    </xdr:from>
    <xdr:ext cx="5769429" cy="374141"/>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6722038" y="257175"/>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3</xdr:col>
      <xdr:colOff>359338</xdr:colOff>
      <xdr:row>0</xdr:row>
      <xdr:rowOff>257175</xdr:rowOff>
    </xdr:from>
    <xdr:ext cx="5769429" cy="374141"/>
    <xdr:sp macro="" textlink="">
      <xdr:nvSpPr>
        <xdr:cNvPr id="3" name="Textfeld 2">
          <a:extLst>
            <a:ext uri="{FF2B5EF4-FFF2-40B4-BE49-F238E27FC236}">
              <a16:creationId xmlns:a16="http://schemas.microsoft.com/office/drawing/2014/main" id="{00000000-0008-0000-0300-000003000000}"/>
            </a:ext>
          </a:extLst>
        </xdr:cNvPr>
        <xdr:cNvSpPr txBox="1"/>
      </xdr:nvSpPr>
      <xdr:spPr>
        <a:xfrm>
          <a:off x="6722038" y="257175"/>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3</xdr:col>
      <xdr:colOff>348755</xdr:colOff>
      <xdr:row>0</xdr:row>
      <xdr:rowOff>203709</xdr:rowOff>
    </xdr:from>
    <xdr:ext cx="5769429" cy="374141"/>
    <xdr:sp macro="" textlink="">
      <xdr:nvSpPr>
        <xdr:cNvPr id="2" name="Textfeld 1">
          <a:extLst>
            <a:ext uri="{FF2B5EF4-FFF2-40B4-BE49-F238E27FC236}">
              <a16:creationId xmlns:a16="http://schemas.microsoft.com/office/drawing/2014/main" id="{00000000-0008-0000-0400-000002000000}"/>
            </a:ext>
          </a:extLst>
        </xdr:cNvPr>
        <xdr:cNvSpPr txBox="1"/>
      </xdr:nvSpPr>
      <xdr:spPr>
        <a:xfrm>
          <a:off x="6711455" y="203709"/>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oneCellAnchor>
    <xdr:from>
      <xdr:col>3</xdr:col>
      <xdr:colOff>348755</xdr:colOff>
      <xdr:row>0</xdr:row>
      <xdr:rowOff>203709</xdr:rowOff>
    </xdr:from>
    <xdr:ext cx="5769429" cy="374141"/>
    <xdr:sp macro="" textlink="">
      <xdr:nvSpPr>
        <xdr:cNvPr id="3" name="Textfeld 2">
          <a:extLst>
            <a:ext uri="{FF2B5EF4-FFF2-40B4-BE49-F238E27FC236}">
              <a16:creationId xmlns:a16="http://schemas.microsoft.com/office/drawing/2014/main" id="{00000000-0008-0000-0400-000003000000}"/>
            </a:ext>
          </a:extLst>
        </xdr:cNvPr>
        <xdr:cNvSpPr txBox="1"/>
      </xdr:nvSpPr>
      <xdr:spPr>
        <a:xfrm>
          <a:off x="6711455" y="203709"/>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3</xdr:col>
      <xdr:colOff>359338</xdr:colOff>
      <xdr:row>0</xdr:row>
      <xdr:rowOff>257175</xdr:rowOff>
    </xdr:from>
    <xdr:ext cx="5769429" cy="374141"/>
    <xdr:sp macro="" textlink="">
      <xdr:nvSpPr>
        <xdr:cNvPr id="2" name="Textfeld 1">
          <a:extLst>
            <a:ext uri="{FF2B5EF4-FFF2-40B4-BE49-F238E27FC236}">
              <a16:creationId xmlns:a16="http://schemas.microsoft.com/office/drawing/2014/main" id="{00000000-0008-0000-0500-000002000000}"/>
            </a:ext>
          </a:extLst>
        </xdr:cNvPr>
        <xdr:cNvSpPr txBox="1"/>
      </xdr:nvSpPr>
      <xdr:spPr>
        <a:xfrm>
          <a:off x="6722038" y="257175"/>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oneCellAnchor>
    <xdr:from>
      <xdr:col>3</xdr:col>
      <xdr:colOff>359338</xdr:colOff>
      <xdr:row>0</xdr:row>
      <xdr:rowOff>257175</xdr:rowOff>
    </xdr:from>
    <xdr:ext cx="5769429" cy="374141"/>
    <xdr:sp macro="" textlink="">
      <xdr:nvSpPr>
        <xdr:cNvPr id="4" name="Textfeld 3">
          <a:extLst>
            <a:ext uri="{FF2B5EF4-FFF2-40B4-BE49-F238E27FC236}">
              <a16:creationId xmlns:a16="http://schemas.microsoft.com/office/drawing/2014/main" id="{00000000-0008-0000-0500-000004000000}"/>
            </a:ext>
          </a:extLst>
        </xdr:cNvPr>
        <xdr:cNvSpPr txBox="1"/>
      </xdr:nvSpPr>
      <xdr:spPr>
        <a:xfrm>
          <a:off x="6722038" y="257175"/>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3</xdr:col>
      <xdr:colOff>359338</xdr:colOff>
      <xdr:row>0</xdr:row>
      <xdr:rowOff>257175</xdr:rowOff>
    </xdr:from>
    <xdr:ext cx="5769429" cy="374141"/>
    <xdr:sp macro="" textlink="">
      <xdr:nvSpPr>
        <xdr:cNvPr id="2" name="Textfeld 1">
          <a:extLst>
            <a:ext uri="{FF2B5EF4-FFF2-40B4-BE49-F238E27FC236}">
              <a16:creationId xmlns:a16="http://schemas.microsoft.com/office/drawing/2014/main" id="{00000000-0008-0000-0600-000002000000}"/>
            </a:ext>
          </a:extLst>
        </xdr:cNvPr>
        <xdr:cNvSpPr txBox="1"/>
      </xdr:nvSpPr>
      <xdr:spPr>
        <a:xfrm>
          <a:off x="6722038" y="257175"/>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oneCellAnchor>
    <xdr:from>
      <xdr:col>3</xdr:col>
      <xdr:colOff>359338</xdr:colOff>
      <xdr:row>0</xdr:row>
      <xdr:rowOff>257175</xdr:rowOff>
    </xdr:from>
    <xdr:ext cx="5769429" cy="374141"/>
    <xdr:sp macro="" textlink="">
      <xdr:nvSpPr>
        <xdr:cNvPr id="3" name="Textfeld 2">
          <a:extLst>
            <a:ext uri="{FF2B5EF4-FFF2-40B4-BE49-F238E27FC236}">
              <a16:creationId xmlns:a16="http://schemas.microsoft.com/office/drawing/2014/main" id="{00000000-0008-0000-0600-000003000000}"/>
            </a:ext>
          </a:extLst>
        </xdr:cNvPr>
        <xdr:cNvSpPr txBox="1"/>
      </xdr:nvSpPr>
      <xdr:spPr>
        <a:xfrm>
          <a:off x="6722038" y="257175"/>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3</xdr:col>
      <xdr:colOff>348755</xdr:colOff>
      <xdr:row>0</xdr:row>
      <xdr:rowOff>203709</xdr:rowOff>
    </xdr:from>
    <xdr:ext cx="5769429" cy="374141"/>
    <xdr:sp macro="" textlink="">
      <xdr:nvSpPr>
        <xdr:cNvPr id="2" name="Textfeld 1">
          <a:extLst>
            <a:ext uri="{FF2B5EF4-FFF2-40B4-BE49-F238E27FC236}">
              <a16:creationId xmlns:a16="http://schemas.microsoft.com/office/drawing/2014/main" id="{00000000-0008-0000-0700-000002000000}"/>
            </a:ext>
          </a:extLst>
        </xdr:cNvPr>
        <xdr:cNvSpPr txBox="1"/>
      </xdr:nvSpPr>
      <xdr:spPr>
        <a:xfrm>
          <a:off x="6711455" y="203709"/>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oneCellAnchor>
    <xdr:from>
      <xdr:col>3</xdr:col>
      <xdr:colOff>348755</xdr:colOff>
      <xdr:row>0</xdr:row>
      <xdr:rowOff>203709</xdr:rowOff>
    </xdr:from>
    <xdr:ext cx="5769429" cy="374141"/>
    <xdr:sp macro="" textlink="">
      <xdr:nvSpPr>
        <xdr:cNvPr id="3" name="Textfeld 2">
          <a:extLst>
            <a:ext uri="{FF2B5EF4-FFF2-40B4-BE49-F238E27FC236}">
              <a16:creationId xmlns:a16="http://schemas.microsoft.com/office/drawing/2014/main" id="{00000000-0008-0000-0700-000003000000}"/>
            </a:ext>
          </a:extLst>
        </xdr:cNvPr>
        <xdr:cNvSpPr txBox="1"/>
      </xdr:nvSpPr>
      <xdr:spPr>
        <a:xfrm>
          <a:off x="6711455" y="203709"/>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3</xdr:col>
      <xdr:colOff>359338</xdr:colOff>
      <xdr:row>0</xdr:row>
      <xdr:rowOff>257175</xdr:rowOff>
    </xdr:from>
    <xdr:ext cx="5769429" cy="374141"/>
    <xdr:sp macro="" textlink="">
      <xdr:nvSpPr>
        <xdr:cNvPr id="2" name="Textfeld 1">
          <a:extLst>
            <a:ext uri="{FF2B5EF4-FFF2-40B4-BE49-F238E27FC236}">
              <a16:creationId xmlns:a16="http://schemas.microsoft.com/office/drawing/2014/main" id="{00000000-0008-0000-0800-000002000000}"/>
            </a:ext>
          </a:extLst>
        </xdr:cNvPr>
        <xdr:cNvSpPr txBox="1"/>
      </xdr:nvSpPr>
      <xdr:spPr>
        <a:xfrm>
          <a:off x="6722038" y="257175"/>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3</xdr:col>
      <xdr:colOff>359338</xdr:colOff>
      <xdr:row>0</xdr:row>
      <xdr:rowOff>257175</xdr:rowOff>
    </xdr:from>
    <xdr:ext cx="5769429" cy="374141"/>
    <xdr:sp macro="" textlink="">
      <xdr:nvSpPr>
        <xdr:cNvPr id="2" name="Textfeld 1">
          <a:extLst>
            <a:ext uri="{FF2B5EF4-FFF2-40B4-BE49-F238E27FC236}">
              <a16:creationId xmlns:a16="http://schemas.microsoft.com/office/drawing/2014/main" id="{00000000-0008-0000-0900-000002000000}"/>
            </a:ext>
          </a:extLst>
        </xdr:cNvPr>
        <xdr:cNvSpPr txBox="1"/>
      </xdr:nvSpPr>
      <xdr:spPr>
        <a:xfrm>
          <a:off x="6722038" y="257175"/>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oneCellAnchor>
    <xdr:from>
      <xdr:col>3</xdr:col>
      <xdr:colOff>359338</xdr:colOff>
      <xdr:row>0</xdr:row>
      <xdr:rowOff>257175</xdr:rowOff>
    </xdr:from>
    <xdr:ext cx="5769429" cy="374141"/>
    <xdr:sp macro="" textlink="">
      <xdr:nvSpPr>
        <xdr:cNvPr id="3" name="Textfeld 2">
          <a:extLst>
            <a:ext uri="{FF2B5EF4-FFF2-40B4-BE49-F238E27FC236}">
              <a16:creationId xmlns:a16="http://schemas.microsoft.com/office/drawing/2014/main" id="{00000000-0008-0000-0900-000003000000}"/>
            </a:ext>
          </a:extLst>
        </xdr:cNvPr>
        <xdr:cNvSpPr txBox="1"/>
      </xdr:nvSpPr>
      <xdr:spPr>
        <a:xfrm>
          <a:off x="6722038" y="257175"/>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457200</xdr:colOff>
          <xdr:row>0</xdr:row>
          <xdr:rowOff>0</xdr:rowOff>
        </xdr:from>
        <xdr:to>
          <xdr:col>5</xdr:col>
          <xdr:colOff>0</xdr:colOff>
          <xdr:row>2</xdr:row>
          <xdr:rowOff>104775</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A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57150</xdr:colOff>
          <xdr:row>0</xdr:row>
          <xdr:rowOff>123825</xdr:rowOff>
        </xdr:from>
        <xdr:to>
          <xdr:col>10</xdr:col>
          <xdr:colOff>1685925</xdr:colOff>
          <xdr:row>3</xdr:row>
          <xdr:rowOff>38100</xdr:rowOff>
        </xdr:to>
        <xdr:sp macro="" textlink="">
          <xdr:nvSpPr>
            <xdr:cNvPr id="6146" name="Object 2" hidden="1">
              <a:extLst>
                <a:ext uri="{63B3BB69-23CF-44E3-9099-C40C66FF867C}">
                  <a14:compatExt spid="_x0000_s6146"/>
                </a:ext>
                <a:ext uri="{FF2B5EF4-FFF2-40B4-BE49-F238E27FC236}">
                  <a16:creationId xmlns:a16="http://schemas.microsoft.com/office/drawing/2014/main" id="{00000000-0008-0000-0A00-000002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15</xdr:col>
          <xdr:colOff>1524000</xdr:colOff>
          <xdr:row>0</xdr:row>
          <xdr:rowOff>161925</xdr:rowOff>
        </xdr:from>
        <xdr:to>
          <xdr:col>17</xdr:col>
          <xdr:colOff>9525</xdr:colOff>
          <xdr:row>3</xdr:row>
          <xdr:rowOff>76200</xdr:rowOff>
        </xdr:to>
        <xdr:sp macro="" textlink="">
          <xdr:nvSpPr>
            <xdr:cNvPr id="6147" name="Object 3" hidden="1">
              <a:extLst>
                <a:ext uri="{63B3BB69-23CF-44E3-9099-C40C66FF867C}">
                  <a14:compatExt spid="_x0000_s6147"/>
                </a:ext>
                <a:ext uri="{FF2B5EF4-FFF2-40B4-BE49-F238E27FC236}">
                  <a16:creationId xmlns:a16="http://schemas.microsoft.com/office/drawing/2014/main" id="{00000000-0008-0000-0A00-000003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oleObject" Target="../embeddings/oleObject3.bin"/><Relationship Id="rId2" Type="http://schemas.openxmlformats.org/officeDocument/2006/relationships/drawing" Target="../drawings/drawing11.xml"/><Relationship Id="rId1" Type="http://schemas.openxmlformats.org/officeDocument/2006/relationships/printerSettings" Target="../printerSettings/printerSettings3.bin"/><Relationship Id="rId6" Type="http://schemas.openxmlformats.org/officeDocument/2006/relationships/oleObject" Target="../embeddings/oleObject2.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44"/>
  <sheetViews>
    <sheetView tabSelected="1" zoomScale="90" zoomScaleNormal="90" workbookViewId="0">
      <selection activeCell="K29" sqref="K29"/>
    </sheetView>
  </sheetViews>
  <sheetFormatPr baseColWidth="10" defaultRowHeight="15" x14ac:dyDescent="0.25"/>
  <cols>
    <col min="1" max="1" width="4.5703125" customWidth="1"/>
    <col min="2" max="2" width="15.5703125" customWidth="1"/>
    <col min="3" max="3" width="41.42578125" customWidth="1"/>
    <col min="4" max="4" width="32.85546875" customWidth="1"/>
    <col min="5" max="5" width="12" bestFit="1" customWidth="1"/>
    <col min="6" max="6" width="17.7109375" customWidth="1"/>
    <col min="7" max="7" width="26.28515625" customWidth="1"/>
  </cols>
  <sheetData>
    <row r="2" spans="1:8" ht="49.5" customHeight="1" x14ac:dyDescent="0.25">
      <c r="A2" s="47"/>
      <c r="B2" s="203" t="s">
        <v>79</v>
      </c>
      <c r="C2" s="203"/>
      <c r="D2" s="203"/>
      <c r="E2" s="203"/>
      <c r="F2" s="203"/>
      <c r="G2" s="45"/>
      <c r="H2" s="45"/>
    </row>
    <row r="3" spans="1:8" ht="15.75" x14ac:dyDescent="0.25">
      <c r="A3" s="47"/>
      <c r="B3" s="46"/>
      <c r="C3" s="46"/>
      <c r="D3" s="46"/>
      <c r="E3" s="46"/>
      <c r="F3" s="46"/>
      <c r="G3" s="46"/>
      <c r="H3" s="46"/>
    </row>
    <row r="4" spans="1:8" ht="15.75" x14ac:dyDescent="0.25">
      <c r="A4" s="47"/>
      <c r="B4" s="46" t="s">
        <v>25</v>
      </c>
      <c r="C4" s="46" t="s">
        <v>26</v>
      </c>
      <c r="D4" s="46"/>
      <c r="E4" s="46"/>
      <c r="F4" s="46"/>
      <c r="G4" s="46"/>
      <c r="H4" s="46"/>
    </row>
    <row r="5" spans="1:8" ht="15.75" x14ac:dyDescent="0.25">
      <c r="B5" s="38"/>
      <c r="C5" s="39"/>
      <c r="D5" s="9"/>
      <c r="E5" s="9"/>
      <c r="F5" s="40"/>
      <c r="G5" s="9"/>
    </row>
    <row r="6" spans="1:8" ht="18" x14ac:dyDescent="0.25">
      <c r="B6" s="48" t="s">
        <v>42</v>
      </c>
      <c r="C6" s="48"/>
      <c r="D6" s="49"/>
      <c r="E6" s="49"/>
      <c r="F6" s="49"/>
      <c r="G6" s="49"/>
    </row>
    <row r="7" spans="1:8" ht="16.5" thickBot="1" x14ac:dyDescent="0.3">
      <c r="B7" s="38"/>
      <c r="C7" s="39"/>
      <c r="D7" s="9"/>
      <c r="E7" s="9"/>
      <c r="F7" s="40"/>
      <c r="G7" s="9"/>
    </row>
    <row r="8" spans="1:8" ht="16.5" customHeight="1" thickBot="1" x14ac:dyDescent="0.3">
      <c r="C8" s="204" t="s">
        <v>39</v>
      </c>
      <c r="D8" s="205"/>
      <c r="E8" s="87"/>
      <c r="F8" s="87"/>
      <c r="G8" s="88" t="s">
        <v>40</v>
      </c>
      <c r="H8" s="50"/>
    </row>
    <row r="9" spans="1:8" ht="15.75" x14ac:dyDescent="0.25">
      <c r="C9" s="7" t="s">
        <v>83</v>
      </c>
      <c r="D9" s="149" t="s">
        <v>80</v>
      </c>
      <c r="E9" s="54"/>
      <c r="F9" s="54"/>
      <c r="G9" s="89">
        <f>'FNB Wärmeschutz und Energie.'!G28</f>
        <v>0</v>
      </c>
      <c r="H9" s="8"/>
    </row>
    <row r="10" spans="1:8" ht="15.75" x14ac:dyDescent="0.25">
      <c r="C10" s="7" t="s">
        <v>83</v>
      </c>
      <c r="D10" s="149" t="s">
        <v>77</v>
      </c>
      <c r="E10" s="54"/>
      <c r="F10" s="54"/>
      <c r="G10" s="89">
        <f>'FNB Bauakustik'!G28</f>
        <v>0</v>
      </c>
      <c r="H10" s="8"/>
    </row>
    <row r="11" spans="1:8" ht="15.75" x14ac:dyDescent="0.25">
      <c r="C11" s="152" t="s">
        <v>83</v>
      </c>
      <c r="D11" s="29" t="s">
        <v>78</v>
      </c>
      <c r="E11" s="42"/>
      <c r="F11" s="42"/>
      <c r="G11" s="153">
        <f>'FNB Raumakustik'!G28</f>
        <v>0</v>
      </c>
      <c r="H11" s="154"/>
    </row>
    <row r="12" spans="1:8" ht="15.75" x14ac:dyDescent="0.25">
      <c r="C12" s="7" t="s">
        <v>84</v>
      </c>
      <c r="D12" s="149" t="s">
        <v>80</v>
      </c>
      <c r="E12" s="54"/>
      <c r="F12" s="54"/>
      <c r="G12" s="89">
        <f>'FNB Wärmeschutz und Energie.'!G31</f>
        <v>0</v>
      </c>
      <c r="H12" s="8"/>
    </row>
    <row r="13" spans="1:8" ht="15.75" x14ac:dyDescent="0.25">
      <c r="C13" s="7" t="s">
        <v>84</v>
      </c>
      <c r="D13" s="149" t="s">
        <v>77</v>
      </c>
      <c r="E13" s="54"/>
      <c r="F13" s="54"/>
      <c r="G13" s="89">
        <f>'FNB Bauakustik'!G31</f>
        <v>0</v>
      </c>
      <c r="H13" s="8"/>
    </row>
    <row r="14" spans="1:8" ht="15.75" x14ac:dyDescent="0.25">
      <c r="C14" s="152" t="s">
        <v>84</v>
      </c>
      <c r="D14" s="29" t="s">
        <v>78</v>
      </c>
      <c r="E14" s="42"/>
      <c r="F14" s="42"/>
      <c r="G14" s="153">
        <f>'FNB Raumakustik'!G31</f>
        <v>0</v>
      </c>
      <c r="H14" s="154"/>
    </row>
    <row r="15" spans="1:8" ht="15.75" x14ac:dyDescent="0.25">
      <c r="C15" s="7" t="s">
        <v>85</v>
      </c>
      <c r="D15" s="149" t="s">
        <v>80</v>
      </c>
      <c r="E15" s="54"/>
      <c r="F15" s="54"/>
      <c r="G15" s="89">
        <f>'FNB Wärmeschutz und Energie.'!G34</f>
        <v>0</v>
      </c>
      <c r="H15" s="8"/>
    </row>
    <row r="16" spans="1:8" ht="15.75" x14ac:dyDescent="0.25">
      <c r="C16" s="7" t="s">
        <v>85</v>
      </c>
      <c r="D16" s="149" t="s">
        <v>77</v>
      </c>
      <c r="E16" s="54"/>
      <c r="F16" s="54"/>
      <c r="G16" s="89">
        <f>'FNB Bauakustik'!G34</f>
        <v>0</v>
      </c>
      <c r="H16" s="8"/>
    </row>
    <row r="17" spans="3:8" ht="16.5" thickBot="1" x14ac:dyDescent="0.3">
      <c r="C17" s="7" t="s">
        <v>85</v>
      </c>
      <c r="D17" s="149" t="s">
        <v>78</v>
      </c>
      <c r="E17" s="54"/>
      <c r="F17" s="54"/>
      <c r="G17" s="89">
        <f>'FNB Raumakustik'!G34</f>
        <v>0</v>
      </c>
      <c r="H17" s="8"/>
    </row>
    <row r="18" spans="3:8" ht="16.5" customHeight="1" thickBot="1" x14ac:dyDescent="0.3">
      <c r="C18" s="204" t="s">
        <v>41</v>
      </c>
      <c r="D18" s="205"/>
      <c r="E18" s="87"/>
      <c r="F18" s="87"/>
      <c r="G18" s="88" t="s">
        <v>40</v>
      </c>
      <c r="H18" s="50"/>
    </row>
    <row r="19" spans="3:8" ht="15.75" x14ac:dyDescent="0.25">
      <c r="C19" s="7" t="s">
        <v>83</v>
      </c>
      <c r="D19" s="149" t="s">
        <v>80</v>
      </c>
      <c r="E19" s="54"/>
      <c r="F19" s="54"/>
      <c r="G19" s="89">
        <f>'FNB Wärmeschutz und Energie.'!G38</f>
        <v>0</v>
      </c>
      <c r="H19" s="8"/>
    </row>
    <row r="20" spans="3:8" ht="15.75" x14ac:dyDescent="0.25">
      <c r="C20" s="7" t="s">
        <v>83</v>
      </c>
      <c r="D20" s="149" t="s">
        <v>77</v>
      </c>
      <c r="E20" s="54"/>
      <c r="F20" s="54"/>
      <c r="G20" s="89">
        <f>'FNB Bauakustik'!G38</f>
        <v>0</v>
      </c>
      <c r="H20" s="8"/>
    </row>
    <row r="21" spans="3:8" ht="15.75" x14ac:dyDescent="0.25">
      <c r="C21" s="152" t="s">
        <v>83</v>
      </c>
      <c r="D21" s="29" t="s">
        <v>78</v>
      </c>
      <c r="E21" s="42"/>
      <c r="F21" s="42"/>
      <c r="G21" s="153">
        <f>'FNB Raumakustik'!G38</f>
        <v>0</v>
      </c>
      <c r="H21" s="154"/>
    </row>
    <row r="22" spans="3:8" ht="15.75" x14ac:dyDescent="0.25">
      <c r="C22" s="7" t="s">
        <v>84</v>
      </c>
      <c r="D22" s="149" t="s">
        <v>80</v>
      </c>
      <c r="E22" s="54"/>
      <c r="F22" s="54"/>
      <c r="G22" s="89">
        <f>'FNB Wärmeschutz und Energie.'!G41</f>
        <v>0</v>
      </c>
      <c r="H22" s="8"/>
    </row>
    <row r="23" spans="3:8" ht="15.75" x14ac:dyDescent="0.25">
      <c r="C23" s="7" t="s">
        <v>84</v>
      </c>
      <c r="D23" s="149" t="s">
        <v>77</v>
      </c>
      <c r="E23" s="54"/>
      <c r="F23" s="54"/>
      <c r="G23" s="89">
        <f>'FNB Bauakustik'!G41</f>
        <v>0</v>
      </c>
      <c r="H23" s="8"/>
    </row>
    <row r="24" spans="3:8" ht="15.75" x14ac:dyDescent="0.25">
      <c r="C24" s="152" t="s">
        <v>84</v>
      </c>
      <c r="D24" s="29" t="s">
        <v>78</v>
      </c>
      <c r="E24" s="42"/>
      <c r="F24" s="42"/>
      <c r="G24" s="153">
        <f>'A_B Bauakustik'!G65</f>
        <v>0</v>
      </c>
      <c r="H24" s="154"/>
    </row>
    <row r="25" spans="3:8" ht="15.75" x14ac:dyDescent="0.25">
      <c r="C25" s="7" t="s">
        <v>85</v>
      </c>
      <c r="D25" s="149" t="s">
        <v>80</v>
      </c>
      <c r="E25" s="54"/>
      <c r="F25" s="54"/>
      <c r="G25" s="89">
        <f>'Interim Wärmeschutt u. Energ. '!G67</f>
        <v>0</v>
      </c>
      <c r="H25" s="8"/>
    </row>
    <row r="26" spans="3:8" ht="15.75" x14ac:dyDescent="0.25">
      <c r="C26" s="7" t="s">
        <v>85</v>
      </c>
      <c r="D26" s="149" t="s">
        <v>77</v>
      </c>
      <c r="E26" s="54"/>
      <c r="F26" s="54"/>
      <c r="G26" s="89">
        <f>'Interim Bauakustik'!G65</f>
        <v>0</v>
      </c>
      <c r="H26" s="8"/>
    </row>
    <row r="27" spans="3:8" ht="16.5" thickBot="1" x14ac:dyDescent="0.3">
      <c r="C27" s="7" t="s">
        <v>85</v>
      </c>
      <c r="D27" s="149" t="s">
        <v>78</v>
      </c>
      <c r="E27" s="54"/>
      <c r="F27" s="54"/>
      <c r="G27" s="89">
        <f>'Interim Raumakustik '!G59</f>
        <v>0</v>
      </c>
      <c r="H27" s="8"/>
    </row>
    <row r="28" spans="3:8" ht="34.5" customHeight="1" thickBot="1" x14ac:dyDescent="0.3">
      <c r="C28" s="204" t="s">
        <v>161</v>
      </c>
      <c r="D28" s="205"/>
      <c r="E28" s="51"/>
      <c r="F28" s="51"/>
      <c r="G28" s="90" t="s">
        <v>40</v>
      </c>
      <c r="H28" s="50"/>
    </row>
    <row r="29" spans="3:8" ht="15.75" x14ac:dyDescent="0.25">
      <c r="C29" s="7" t="s">
        <v>83</v>
      </c>
      <c r="D29" s="149" t="s">
        <v>80</v>
      </c>
      <c r="E29" s="54"/>
      <c r="F29" s="54"/>
      <c r="G29" s="89">
        <f>'FNB Wärmeschutz und Energie.'!G72</f>
        <v>0</v>
      </c>
      <c r="H29" s="8"/>
    </row>
    <row r="30" spans="3:8" ht="15.75" x14ac:dyDescent="0.25">
      <c r="C30" s="7" t="s">
        <v>83</v>
      </c>
      <c r="D30" s="149" t="s">
        <v>77</v>
      </c>
      <c r="E30" s="54"/>
      <c r="F30" s="54"/>
      <c r="G30" s="89">
        <f>'FNB Bauakustik'!G70</f>
        <v>0</v>
      </c>
      <c r="H30" s="8"/>
    </row>
    <row r="31" spans="3:8" ht="15.75" x14ac:dyDescent="0.25">
      <c r="C31" s="152" t="s">
        <v>83</v>
      </c>
      <c r="D31" s="29" t="s">
        <v>78</v>
      </c>
      <c r="E31" s="42"/>
      <c r="F31" s="42"/>
      <c r="G31" s="153">
        <f>'FNB Raumakustik'!G64</f>
        <v>0</v>
      </c>
      <c r="H31" s="154"/>
    </row>
    <row r="32" spans="3:8" ht="15.75" x14ac:dyDescent="0.25">
      <c r="C32" s="7" t="s">
        <v>84</v>
      </c>
      <c r="D32" s="149" t="s">
        <v>80</v>
      </c>
      <c r="E32" s="54"/>
      <c r="F32" s="54"/>
      <c r="G32" s="89">
        <f>'A_B WärmschutzEnergiebilanz'!G72</f>
        <v>0</v>
      </c>
      <c r="H32" s="8"/>
    </row>
    <row r="33" spans="2:8" ht="15.75" x14ac:dyDescent="0.25">
      <c r="C33" s="7" t="s">
        <v>84</v>
      </c>
      <c r="D33" s="149" t="s">
        <v>77</v>
      </c>
      <c r="E33" s="54"/>
      <c r="F33" s="54"/>
      <c r="G33" s="89">
        <f>'A_B Bauakustik'!G70</f>
        <v>0</v>
      </c>
      <c r="H33" s="8"/>
    </row>
    <row r="34" spans="2:8" ht="15.75" x14ac:dyDescent="0.25">
      <c r="C34" s="152" t="s">
        <v>84</v>
      </c>
      <c r="D34" s="29" t="s">
        <v>78</v>
      </c>
      <c r="E34" s="42"/>
      <c r="F34" s="42"/>
      <c r="G34" s="153">
        <f>'A_B Raumakustik'!G64</f>
        <v>0</v>
      </c>
      <c r="H34" s="154"/>
    </row>
    <row r="35" spans="2:8" ht="15.75" x14ac:dyDescent="0.25">
      <c r="C35" s="7" t="s">
        <v>85</v>
      </c>
      <c r="D35" s="149" t="s">
        <v>80</v>
      </c>
      <c r="E35" s="54"/>
      <c r="F35" s="54"/>
      <c r="G35" s="89">
        <f>'Interim Wärmeschutt u. Energ. '!G72</f>
        <v>0</v>
      </c>
      <c r="H35" s="8"/>
    </row>
    <row r="36" spans="2:8" ht="15.75" x14ac:dyDescent="0.25">
      <c r="C36" s="7" t="s">
        <v>85</v>
      </c>
      <c r="D36" s="149" t="s">
        <v>77</v>
      </c>
      <c r="E36" s="54"/>
      <c r="F36" s="54"/>
      <c r="G36" s="89">
        <f>'Interim Bauakustik'!G70</f>
        <v>0</v>
      </c>
      <c r="H36" s="8"/>
    </row>
    <row r="37" spans="2:8" ht="16.5" thickBot="1" x14ac:dyDescent="0.3">
      <c r="C37" s="7" t="s">
        <v>85</v>
      </c>
      <c r="D37" s="149" t="s">
        <v>78</v>
      </c>
      <c r="E37" s="54"/>
      <c r="F37" s="54"/>
      <c r="G37" s="89">
        <f>'Interim Raumakustik '!G64</f>
        <v>0</v>
      </c>
      <c r="H37" s="8"/>
    </row>
    <row r="38" spans="2:8" ht="37.5" customHeight="1" thickBot="1" x14ac:dyDescent="0.3">
      <c r="C38" s="200" t="s">
        <v>159</v>
      </c>
      <c r="D38" s="201"/>
      <c r="E38" s="201"/>
      <c r="F38" s="201"/>
      <c r="G38" s="91">
        <f>SUM(G29:G37)</f>
        <v>0</v>
      </c>
      <c r="H38" s="92"/>
    </row>
    <row r="39" spans="2:8" ht="16.5" thickBot="1" x14ac:dyDescent="0.3">
      <c r="C39" s="25" t="s">
        <v>23</v>
      </c>
      <c r="D39" s="27"/>
      <c r="F39" s="151">
        <v>0.19</v>
      </c>
      <c r="G39" s="150">
        <f>G38/100*19</f>
        <v>0</v>
      </c>
      <c r="H39" s="42"/>
    </row>
    <row r="40" spans="2:8" ht="39.75" customHeight="1" thickBot="1" x14ac:dyDescent="0.3">
      <c r="C40" s="200" t="s">
        <v>160</v>
      </c>
      <c r="D40" s="201"/>
      <c r="E40" s="201"/>
      <c r="F40" s="201"/>
      <c r="G40" s="91">
        <f>G38*1.19</f>
        <v>0</v>
      </c>
      <c r="H40" s="92"/>
    </row>
    <row r="41" spans="2:8" x14ac:dyDescent="0.25">
      <c r="D41" s="202" t="s">
        <v>24</v>
      </c>
      <c r="E41" s="202"/>
      <c r="F41" s="202"/>
      <c r="G41" s="202"/>
    </row>
    <row r="42" spans="2:8" ht="15.75" x14ac:dyDescent="0.25">
      <c r="B42" s="38"/>
      <c r="C42" s="39"/>
      <c r="D42" s="72"/>
      <c r="E42" s="72"/>
      <c r="F42" s="40"/>
      <c r="G42" s="72"/>
    </row>
    <row r="43" spans="2:8" ht="16.5" thickBot="1" x14ac:dyDescent="0.3">
      <c r="C43" s="38"/>
      <c r="D43" s="39"/>
      <c r="E43" s="72"/>
      <c r="F43" s="72"/>
      <c r="G43" s="40"/>
      <c r="H43" s="72"/>
    </row>
    <row r="44" spans="2:8" ht="16.5" thickBot="1" x14ac:dyDescent="0.3">
      <c r="C44" s="93" t="s">
        <v>49</v>
      </c>
      <c r="D44" s="43">
        <v>0</v>
      </c>
      <c r="E44" s="72"/>
      <c r="F44" s="72"/>
      <c r="G44" s="40"/>
      <c r="H44" s="72"/>
    </row>
  </sheetData>
  <sheetProtection algorithmName="SHA-512" hashValue="65T4FybJryO5ZNRvlWOZH4GKbWvVQeuAT/4Ri47qH217e9aeJ89COg/stQJ9lmdY0GQjLQHxHcSsM7FXl0hWkQ==" saltValue="6hm1QefUa7WwSAl+w8ZYQw==" spinCount="100000" sheet="1" objects="1" scenarios="1"/>
  <mergeCells count="7">
    <mergeCell ref="C38:F38"/>
    <mergeCell ref="C40:F40"/>
    <mergeCell ref="D41:G41"/>
    <mergeCell ref="B2:F2"/>
    <mergeCell ref="C8:D8"/>
    <mergeCell ref="C18:D18"/>
    <mergeCell ref="C28:D28"/>
  </mergeCell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C12D2-ED3A-43B6-BB3E-70E26DB3A61E}">
  <dimension ref="B1:H72"/>
  <sheetViews>
    <sheetView zoomScale="90" zoomScaleNormal="90" workbookViewId="0">
      <selection activeCell="G27" sqref="G27"/>
    </sheetView>
  </sheetViews>
  <sheetFormatPr baseColWidth="10" defaultRowHeight="15" x14ac:dyDescent="0.25"/>
  <cols>
    <col min="1" max="1" width="2.28515625" customWidth="1"/>
    <col min="2" max="2" width="12.5703125" customWidth="1"/>
    <col min="3" max="3" width="80.5703125" customWidth="1"/>
    <col min="4" max="4" width="20.140625" customWidth="1"/>
    <col min="5" max="5" width="17.85546875" customWidth="1"/>
    <col min="6" max="6" width="25.28515625" customWidth="1"/>
    <col min="7" max="7" width="17.140625" customWidth="1"/>
  </cols>
  <sheetData>
    <row r="1" spans="2:8" ht="23.25" x14ac:dyDescent="0.25">
      <c r="B1" s="1"/>
      <c r="C1" s="2"/>
      <c r="D1" s="2"/>
      <c r="E1" s="2"/>
      <c r="F1" s="2"/>
      <c r="G1" s="2"/>
      <c r="H1" s="2"/>
    </row>
    <row r="2" spans="2:8" ht="23.25" x14ac:dyDescent="0.25">
      <c r="B2" s="1"/>
      <c r="C2" s="2"/>
      <c r="D2" s="2"/>
      <c r="E2" s="2"/>
      <c r="F2" s="2"/>
      <c r="G2" s="2"/>
      <c r="H2" s="2"/>
    </row>
    <row r="3" spans="2:8" ht="47.25" customHeight="1" x14ac:dyDescent="0.25">
      <c r="B3" s="203" t="s">
        <v>89</v>
      </c>
      <c r="C3" s="203"/>
      <c r="D3" s="203"/>
      <c r="E3" s="203"/>
      <c r="F3" s="203"/>
      <c r="G3" s="2"/>
      <c r="H3" s="2"/>
    </row>
    <row r="4" spans="2:8" ht="15.75" x14ac:dyDescent="0.25">
      <c r="B4" s="3" t="s">
        <v>53</v>
      </c>
      <c r="C4" s="4"/>
      <c r="D4" s="4"/>
      <c r="E4" s="4"/>
      <c r="F4" s="4"/>
      <c r="G4" s="4"/>
      <c r="H4" s="4"/>
    </row>
    <row r="5" spans="2:8" ht="15.75" x14ac:dyDescent="0.25">
      <c r="B5" s="3" t="s">
        <v>35</v>
      </c>
      <c r="C5" s="4"/>
      <c r="D5" s="4"/>
      <c r="E5" s="4"/>
      <c r="F5" s="4"/>
      <c r="G5" s="4"/>
      <c r="H5" s="4"/>
    </row>
    <row r="6" spans="2:8" ht="15.75" x14ac:dyDescent="0.25">
      <c r="B6" s="3"/>
      <c r="C6" s="4"/>
      <c r="D6" s="4"/>
      <c r="E6" s="4"/>
      <c r="F6" s="4"/>
      <c r="G6" s="4"/>
      <c r="H6" s="4"/>
    </row>
    <row r="7" spans="2:8" ht="18" customHeight="1" x14ac:dyDescent="0.25">
      <c r="B7" s="5"/>
      <c r="C7" s="234"/>
      <c r="D7" s="235"/>
      <c r="E7" s="235"/>
      <c r="F7" s="235"/>
      <c r="G7" s="235"/>
      <c r="H7" s="236"/>
    </row>
    <row r="8" spans="2:8" ht="18" customHeight="1" x14ac:dyDescent="0.25">
      <c r="B8" s="5"/>
      <c r="C8" s="237"/>
      <c r="D8" s="238"/>
      <c r="E8" s="238"/>
      <c r="F8" s="238"/>
      <c r="G8" s="238"/>
      <c r="H8" s="239"/>
    </row>
    <row r="9" spans="2:8" ht="18" customHeight="1" x14ac:dyDescent="0.25">
      <c r="B9" s="5"/>
      <c r="C9" s="240"/>
      <c r="D9" s="241"/>
      <c r="E9" s="241"/>
      <c r="F9" s="241"/>
      <c r="G9" s="241"/>
      <c r="H9" s="242"/>
    </row>
    <row r="10" spans="2:8" ht="18" x14ac:dyDescent="0.25">
      <c r="B10" s="5"/>
      <c r="C10" s="55" t="s">
        <v>0</v>
      </c>
      <c r="D10" s="4"/>
      <c r="E10" s="4"/>
      <c r="F10" s="4"/>
      <c r="G10" s="4"/>
      <c r="H10" s="4"/>
    </row>
    <row r="11" spans="2:8" ht="18" x14ac:dyDescent="0.25">
      <c r="B11" s="5"/>
      <c r="C11" s="55"/>
      <c r="D11" s="4"/>
      <c r="E11" s="4"/>
      <c r="F11" s="4"/>
      <c r="G11" s="4"/>
      <c r="H11" s="4"/>
    </row>
    <row r="12" spans="2:8" s="115" customFormat="1" ht="39" customHeight="1" x14ac:dyDescent="0.25">
      <c r="B12" s="44"/>
      <c r="C12" s="244" t="s">
        <v>162</v>
      </c>
      <c r="D12" s="245"/>
      <c r="E12" s="245"/>
      <c r="F12" s="245"/>
      <c r="G12" s="245"/>
      <c r="H12" s="245"/>
    </row>
    <row r="13" spans="2:8" s="47" customFormat="1" ht="15.75" x14ac:dyDescent="0.25">
      <c r="B13" s="57"/>
      <c r="C13" s="57"/>
      <c r="D13" s="57"/>
      <c r="E13" s="46"/>
      <c r="F13" s="46"/>
      <c r="G13" s="58"/>
      <c r="H13" s="46"/>
    </row>
    <row r="14" spans="2:8" s="47" customFormat="1" ht="15.75" x14ac:dyDescent="0.25">
      <c r="B14" s="243" t="s">
        <v>52</v>
      </c>
      <c r="C14" s="243"/>
      <c r="D14" s="49"/>
      <c r="E14" s="49"/>
      <c r="F14" s="49"/>
      <c r="G14" s="49"/>
      <c r="H14" s="49"/>
    </row>
    <row r="15" spans="2:8" s="47" customFormat="1" ht="21" customHeight="1" x14ac:dyDescent="0.25">
      <c r="B15" s="243"/>
      <c r="C15" s="243"/>
      <c r="D15" s="49"/>
      <c r="E15" s="49"/>
      <c r="F15" s="49"/>
      <c r="G15" s="49"/>
      <c r="H15" s="49"/>
    </row>
    <row r="16" spans="2:8" s="47" customFormat="1" ht="18" x14ac:dyDescent="0.25">
      <c r="B16" s="44"/>
      <c r="C16" s="44"/>
      <c r="D16" s="46"/>
      <c r="E16" s="46"/>
      <c r="F16" s="56"/>
      <c r="G16" s="56"/>
      <c r="H16" s="56"/>
    </row>
    <row r="17" spans="2:8" ht="18" x14ac:dyDescent="0.25">
      <c r="B17" s="6" t="s">
        <v>163</v>
      </c>
      <c r="C17" s="4"/>
      <c r="D17" s="7"/>
      <c r="E17" s="4"/>
      <c r="F17" s="4"/>
      <c r="G17" s="4"/>
      <c r="H17" s="4"/>
    </row>
    <row r="18" spans="2:8" ht="16.5" thickBot="1" x14ac:dyDescent="0.3">
      <c r="B18" s="4"/>
      <c r="C18" s="4"/>
      <c r="D18" s="4"/>
      <c r="E18" s="4"/>
      <c r="F18" s="4"/>
      <c r="G18" s="4"/>
      <c r="H18" s="4"/>
    </row>
    <row r="19" spans="2:8" ht="15.75" customHeight="1" x14ac:dyDescent="0.25">
      <c r="B19" s="216" t="s">
        <v>4</v>
      </c>
      <c r="C19" s="228" t="s">
        <v>5</v>
      </c>
      <c r="D19" s="229"/>
      <c r="E19" s="229"/>
      <c r="F19" s="230"/>
      <c r="G19" s="218" t="s">
        <v>6</v>
      </c>
      <c r="H19" s="219"/>
    </row>
    <row r="20" spans="2:8" x14ac:dyDescent="0.25">
      <c r="B20" s="217"/>
      <c r="C20" s="231"/>
      <c r="D20" s="232"/>
      <c r="E20" s="232"/>
      <c r="F20" s="233"/>
      <c r="G20" s="220"/>
      <c r="H20" s="221"/>
    </row>
    <row r="21" spans="2:8" ht="15.75" x14ac:dyDescent="0.25">
      <c r="B21" s="73" t="s">
        <v>18</v>
      </c>
      <c r="C21" s="74" t="s">
        <v>37</v>
      </c>
      <c r="D21" s="75"/>
      <c r="E21" s="76"/>
      <c r="F21" s="77"/>
      <c r="G21" s="78"/>
      <c r="H21" s="79"/>
    </row>
    <row r="22" spans="2:8" ht="15.75" customHeight="1" x14ac:dyDescent="0.25">
      <c r="B22" s="67" t="s">
        <v>31</v>
      </c>
      <c r="C22" s="84"/>
      <c r="D22" s="222" t="s">
        <v>15</v>
      </c>
      <c r="E22" s="223"/>
      <c r="F22" s="246" t="s">
        <v>50</v>
      </c>
      <c r="G22" s="85"/>
      <c r="H22" s="86"/>
    </row>
    <row r="23" spans="2:8" ht="24" customHeight="1" x14ac:dyDescent="0.25">
      <c r="B23" s="121">
        <v>1</v>
      </c>
      <c r="C23" s="12" t="s">
        <v>8</v>
      </c>
      <c r="D23" s="224"/>
      <c r="E23" s="225"/>
      <c r="F23" s="247"/>
      <c r="G23" s="117">
        <v>0</v>
      </c>
      <c r="H23" s="13" t="s">
        <v>3</v>
      </c>
    </row>
    <row r="24" spans="2:8" ht="23.25" customHeight="1" x14ac:dyDescent="0.25">
      <c r="B24" s="120">
        <v>2</v>
      </c>
      <c r="C24" s="11" t="s">
        <v>10</v>
      </c>
      <c r="D24" s="224"/>
      <c r="E24" s="225"/>
      <c r="F24" s="247"/>
      <c r="G24" s="117">
        <v>0</v>
      </c>
      <c r="H24" s="10" t="s">
        <v>3</v>
      </c>
    </row>
    <row r="25" spans="2:8" ht="15.75" customHeight="1" x14ac:dyDescent="0.25">
      <c r="B25" s="67" t="s">
        <v>32</v>
      </c>
      <c r="C25" s="84"/>
      <c r="D25" s="224"/>
      <c r="E25" s="225"/>
      <c r="F25" s="247"/>
      <c r="G25" s="64"/>
      <c r="H25" s="68"/>
    </row>
    <row r="26" spans="2:8" ht="21" customHeight="1" x14ac:dyDescent="0.25">
      <c r="B26" s="120">
        <v>3</v>
      </c>
      <c r="C26" s="11" t="s">
        <v>12</v>
      </c>
      <c r="D26" s="224"/>
      <c r="E26" s="225"/>
      <c r="F26" s="247"/>
      <c r="G26" s="117">
        <v>0</v>
      </c>
      <c r="H26" s="13" t="s">
        <v>3</v>
      </c>
    </row>
    <row r="27" spans="2:8" ht="23.25" customHeight="1" thickBot="1" x14ac:dyDescent="0.3">
      <c r="B27" s="119">
        <v>4</v>
      </c>
      <c r="C27" s="66" t="s">
        <v>51</v>
      </c>
      <c r="D27" s="226"/>
      <c r="E27" s="227"/>
      <c r="F27" s="247"/>
      <c r="G27" s="118">
        <v>0</v>
      </c>
      <c r="H27" s="10" t="s">
        <v>3</v>
      </c>
    </row>
    <row r="28" spans="2:8" ht="16.5" thickBot="1" x14ac:dyDescent="0.3">
      <c r="B28" s="14" t="s">
        <v>14</v>
      </c>
      <c r="C28" s="15"/>
      <c r="D28" s="16">
        <f>SUM(D23:D27)</f>
        <v>0</v>
      </c>
      <c r="E28" s="17"/>
      <c r="F28" s="18"/>
      <c r="G28" s="19">
        <f>SUM(G23:G27)</f>
        <v>0</v>
      </c>
      <c r="H28" s="20" t="s">
        <v>3</v>
      </c>
    </row>
    <row r="29" spans="2:8" ht="15.75" x14ac:dyDescent="0.25">
      <c r="B29" s="73" t="s">
        <v>19</v>
      </c>
      <c r="C29" s="74" t="s">
        <v>38</v>
      </c>
      <c r="D29" s="75"/>
      <c r="E29" s="76"/>
      <c r="F29" s="77"/>
      <c r="G29" s="78"/>
      <c r="H29" s="79"/>
    </row>
    <row r="30" spans="2:8" ht="15.75" customHeight="1" x14ac:dyDescent="0.25">
      <c r="B30" s="122">
        <v>1</v>
      </c>
      <c r="C30" s="65" t="s">
        <v>56</v>
      </c>
      <c r="D30" s="210"/>
      <c r="E30" s="211"/>
      <c r="F30" s="65"/>
      <c r="G30" s="94"/>
      <c r="H30" s="69"/>
    </row>
    <row r="31" spans="2:8" ht="30" x14ac:dyDescent="0.25">
      <c r="B31" s="158" t="s">
        <v>90</v>
      </c>
      <c r="C31" s="62" t="s">
        <v>91</v>
      </c>
      <c r="D31" s="105" t="s">
        <v>33</v>
      </c>
      <c r="E31" s="105" t="s">
        <v>15</v>
      </c>
      <c r="F31" s="208" t="s">
        <v>46</v>
      </c>
      <c r="G31" s="70">
        <v>0</v>
      </c>
      <c r="H31" s="63" t="s">
        <v>3</v>
      </c>
    </row>
    <row r="32" spans="2:8" x14ac:dyDescent="0.25">
      <c r="B32" s="158" t="s">
        <v>90</v>
      </c>
      <c r="C32" s="62" t="s">
        <v>92</v>
      </c>
      <c r="D32" s="105" t="s">
        <v>33</v>
      </c>
      <c r="E32" s="105" t="s">
        <v>15</v>
      </c>
      <c r="F32" s="215"/>
      <c r="G32" s="70">
        <v>0</v>
      </c>
      <c r="H32" s="63" t="s">
        <v>3</v>
      </c>
    </row>
    <row r="33" spans="2:8" x14ac:dyDescent="0.25">
      <c r="B33" s="158" t="s">
        <v>90</v>
      </c>
      <c r="C33" s="62" t="s">
        <v>93</v>
      </c>
      <c r="D33" s="105" t="s">
        <v>33</v>
      </c>
      <c r="E33" s="105" t="s">
        <v>15</v>
      </c>
      <c r="F33" s="215"/>
      <c r="G33" s="70">
        <v>0</v>
      </c>
      <c r="H33" s="63" t="s">
        <v>3</v>
      </c>
    </row>
    <row r="34" spans="2:8" ht="60" x14ac:dyDescent="0.25">
      <c r="B34" s="158" t="s">
        <v>90</v>
      </c>
      <c r="C34" s="62" t="s">
        <v>94</v>
      </c>
      <c r="D34" s="105" t="s">
        <v>33</v>
      </c>
      <c r="E34" s="105" t="s">
        <v>15</v>
      </c>
      <c r="F34" s="215"/>
      <c r="G34" s="70">
        <v>0</v>
      </c>
      <c r="H34" s="63" t="s">
        <v>3</v>
      </c>
    </row>
    <row r="35" spans="2:8" ht="75" x14ac:dyDescent="0.25">
      <c r="B35" s="159" t="s">
        <v>95</v>
      </c>
      <c r="C35" s="96" t="s">
        <v>96</v>
      </c>
      <c r="D35" s="105" t="s">
        <v>33</v>
      </c>
      <c r="E35" s="105" t="s">
        <v>15</v>
      </c>
      <c r="F35" s="215"/>
      <c r="G35" s="70">
        <v>0</v>
      </c>
      <c r="H35" s="63" t="s">
        <v>3</v>
      </c>
    </row>
    <row r="36" spans="2:8" ht="90" x14ac:dyDescent="0.25">
      <c r="B36" s="159" t="s">
        <v>95</v>
      </c>
      <c r="C36" s="96" t="s">
        <v>97</v>
      </c>
      <c r="D36" s="105" t="s">
        <v>33</v>
      </c>
      <c r="E36" s="105" t="s">
        <v>15</v>
      </c>
      <c r="F36" s="215"/>
      <c r="G36" s="70">
        <v>0</v>
      </c>
      <c r="H36" s="63" t="s">
        <v>3</v>
      </c>
    </row>
    <row r="37" spans="2:8" x14ac:dyDescent="0.25">
      <c r="B37" s="159" t="s">
        <v>95</v>
      </c>
      <c r="C37" s="96" t="s">
        <v>98</v>
      </c>
      <c r="D37" s="105" t="s">
        <v>33</v>
      </c>
      <c r="E37" s="105" t="s">
        <v>15</v>
      </c>
      <c r="F37" s="215"/>
      <c r="G37" s="70">
        <v>0</v>
      </c>
      <c r="H37" s="63" t="s">
        <v>3</v>
      </c>
    </row>
    <row r="38" spans="2:8" x14ac:dyDescent="0.25">
      <c r="B38" s="159" t="s">
        <v>95</v>
      </c>
      <c r="C38" s="96" t="s">
        <v>99</v>
      </c>
      <c r="D38" s="105" t="s">
        <v>33</v>
      </c>
      <c r="E38" s="105" t="s">
        <v>15</v>
      </c>
      <c r="F38" s="215"/>
      <c r="G38" s="70">
        <v>0</v>
      </c>
      <c r="H38" s="63" t="s">
        <v>3</v>
      </c>
    </row>
    <row r="39" spans="2:8" ht="45.75" customHeight="1" x14ac:dyDescent="0.25">
      <c r="B39" s="159" t="s">
        <v>95</v>
      </c>
      <c r="C39" s="96" t="s">
        <v>100</v>
      </c>
      <c r="D39" s="105" t="s">
        <v>33</v>
      </c>
      <c r="E39" s="105" t="s">
        <v>15</v>
      </c>
      <c r="F39" s="215"/>
      <c r="G39" s="70">
        <v>0</v>
      </c>
      <c r="H39" s="63" t="s">
        <v>3</v>
      </c>
    </row>
    <row r="40" spans="2:8" x14ac:dyDescent="0.25">
      <c r="B40" s="159" t="s">
        <v>95</v>
      </c>
      <c r="C40" s="96" t="s">
        <v>101</v>
      </c>
      <c r="D40" s="105" t="s">
        <v>33</v>
      </c>
      <c r="E40" s="105" t="s">
        <v>15</v>
      </c>
      <c r="F40" s="215"/>
      <c r="G40" s="70">
        <v>0</v>
      </c>
      <c r="H40" s="63" t="s">
        <v>3</v>
      </c>
    </row>
    <row r="41" spans="2:8" ht="45.75" customHeight="1" x14ac:dyDescent="0.25">
      <c r="B41" s="159" t="s">
        <v>95</v>
      </c>
      <c r="C41" s="96" t="s">
        <v>102</v>
      </c>
      <c r="D41" s="105" t="s">
        <v>33</v>
      </c>
      <c r="E41" s="105" t="s">
        <v>15</v>
      </c>
      <c r="F41" s="215"/>
      <c r="G41" s="70">
        <v>0</v>
      </c>
      <c r="H41" s="63" t="s">
        <v>3</v>
      </c>
    </row>
    <row r="42" spans="2:8" ht="45.75" customHeight="1" x14ac:dyDescent="0.25">
      <c r="B42" s="159" t="s">
        <v>95</v>
      </c>
      <c r="C42" s="71" t="s">
        <v>121</v>
      </c>
      <c r="D42" s="105" t="s">
        <v>33</v>
      </c>
      <c r="E42" s="105" t="s">
        <v>15</v>
      </c>
      <c r="F42" s="215"/>
      <c r="G42" s="70">
        <v>0</v>
      </c>
      <c r="H42" s="63" t="s">
        <v>3</v>
      </c>
    </row>
    <row r="43" spans="2:8" x14ac:dyDescent="0.25">
      <c r="B43" s="212" t="s">
        <v>103</v>
      </c>
      <c r="C43" s="213"/>
      <c r="D43" s="213"/>
      <c r="E43" s="213"/>
      <c r="F43" s="214"/>
      <c r="G43" s="160">
        <f>SUM(G31:G42)</f>
        <v>0</v>
      </c>
      <c r="H43" s="161" t="s">
        <v>3</v>
      </c>
    </row>
    <row r="44" spans="2:8" ht="15.75" x14ac:dyDescent="0.25">
      <c r="B44" s="122">
        <v>2</v>
      </c>
      <c r="C44" s="65" t="s">
        <v>57</v>
      </c>
      <c r="D44" s="210"/>
      <c r="E44" s="211"/>
      <c r="F44" s="65"/>
      <c r="G44" s="94"/>
      <c r="H44" s="69"/>
    </row>
    <row r="45" spans="2:8" ht="210" x14ac:dyDescent="0.25">
      <c r="B45" s="162" t="s">
        <v>104</v>
      </c>
      <c r="C45" s="163" t="s">
        <v>105</v>
      </c>
      <c r="D45" s="105" t="s">
        <v>33</v>
      </c>
      <c r="E45" s="105" t="s">
        <v>15</v>
      </c>
      <c r="F45" s="208" t="s">
        <v>46</v>
      </c>
      <c r="G45" s="70">
        <v>0</v>
      </c>
      <c r="H45" s="63" t="s">
        <v>3</v>
      </c>
    </row>
    <row r="46" spans="2:8" x14ac:dyDescent="0.25">
      <c r="B46" s="162" t="s">
        <v>104</v>
      </c>
      <c r="C46" s="163" t="s">
        <v>106</v>
      </c>
      <c r="D46" s="105" t="s">
        <v>33</v>
      </c>
      <c r="E46" s="105" t="s">
        <v>15</v>
      </c>
      <c r="F46" s="215"/>
      <c r="G46" s="70">
        <v>0</v>
      </c>
      <c r="H46" s="63" t="s">
        <v>3</v>
      </c>
    </row>
    <row r="47" spans="2:8" ht="18" customHeight="1" x14ac:dyDescent="0.25">
      <c r="B47" s="162" t="s">
        <v>104</v>
      </c>
      <c r="C47" s="163" t="s">
        <v>107</v>
      </c>
      <c r="D47" s="105" t="s">
        <v>33</v>
      </c>
      <c r="E47" s="105" t="s">
        <v>15</v>
      </c>
      <c r="F47" s="215"/>
      <c r="G47" s="70">
        <v>0</v>
      </c>
      <c r="H47" s="63" t="s">
        <v>3</v>
      </c>
    </row>
    <row r="48" spans="2:8" ht="30" x14ac:dyDescent="0.25">
      <c r="B48" s="162" t="s">
        <v>104</v>
      </c>
      <c r="C48" s="62" t="s">
        <v>108</v>
      </c>
      <c r="D48" s="105" t="s">
        <v>33</v>
      </c>
      <c r="E48" s="105" t="s">
        <v>15</v>
      </c>
      <c r="F48" s="215"/>
      <c r="G48" s="70">
        <v>0</v>
      </c>
      <c r="H48" s="63" t="s">
        <v>3</v>
      </c>
    </row>
    <row r="49" spans="2:8" ht="30" x14ac:dyDescent="0.25">
      <c r="B49" s="162" t="s">
        <v>104</v>
      </c>
      <c r="C49" s="163" t="s">
        <v>109</v>
      </c>
      <c r="D49" s="105" t="s">
        <v>33</v>
      </c>
      <c r="E49" s="105" t="s">
        <v>15</v>
      </c>
      <c r="F49" s="215"/>
      <c r="G49" s="70">
        <v>0</v>
      </c>
      <c r="H49" s="63" t="s">
        <v>3</v>
      </c>
    </row>
    <row r="50" spans="2:8" x14ac:dyDescent="0.25">
      <c r="B50" s="162" t="s">
        <v>104</v>
      </c>
      <c r="C50" s="163" t="s">
        <v>110</v>
      </c>
      <c r="D50" s="105" t="s">
        <v>33</v>
      </c>
      <c r="E50" s="105" t="s">
        <v>15</v>
      </c>
      <c r="F50" s="215"/>
      <c r="G50" s="70">
        <v>0</v>
      </c>
      <c r="H50" s="63" t="s">
        <v>3</v>
      </c>
    </row>
    <row r="51" spans="2:8" x14ac:dyDescent="0.25">
      <c r="B51" s="162" t="s">
        <v>104</v>
      </c>
      <c r="C51" s="62" t="s">
        <v>111</v>
      </c>
      <c r="D51" s="105" t="s">
        <v>33</v>
      </c>
      <c r="E51" s="105" t="s">
        <v>15</v>
      </c>
      <c r="F51" s="215"/>
      <c r="G51" s="70">
        <v>0</v>
      </c>
      <c r="H51" s="63" t="s">
        <v>3</v>
      </c>
    </row>
    <row r="52" spans="2:8" ht="30" x14ac:dyDescent="0.25">
      <c r="B52" s="162" t="s">
        <v>104</v>
      </c>
      <c r="C52" s="62" t="s">
        <v>112</v>
      </c>
      <c r="D52" s="105" t="s">
        <v>33</v>
      </c>
      <c r="E52" s="105" t="s">
        <v>15</v>
      </c>
      <c r="F52" s="215"/>
      <c r="G52" s="70">
        <v>0</v>
      </c>
      <c r="H52" s="63" t="s">
        <v>3</v>
      </c>
    </row>
    <row r="53" spans="2:8" ht="30" x14ac:dyDescent="0.25">
      <c r="B53" s="162" t="s">
        <v>104</v>
      </c>
      <c r="C53" s="163" t="s">
        <v>113</v>
      </c>
      <c r="D53" s="105" t="s">
        <v>33</v>
      </c>
      <c r="E53" s="105" t="s">
        <v>15</v>
      </c>
      <c r="F53" s="215"/>
      <c r="G53" s="70">
        <v>0</v>
      </c>
      <c r="H53" s="63" t="s">
        <v>3</v>
      </c>
    </row>
    <row r="54" spans="2:8" ht="45" x14ac:dyDescent="0.25">
      <c r="B54" s="162" t="s">
        <v>104</v>
      </c>
      <c r="C54" s="62" t="s">
        <v>114</v>
      </c>
      <c r="D54" s="105" t="s">
        <v>33</v>
      </c>
      <c r="E54" s="105" t="s">
        <v>15</v>
      </c>
      <c r="F54" s="215"/>
      <c r="G54" s="70">
        <v>0</v>
      </c>
      <c r="H54" s="63" t="s">
        <v>3</v>
      </c>
    </row>
    <row r="55" spans="2:8" ht="30" x14ac:dyDescent="0.25">
      <c r="B55" s="162" t="s">
        <v>104</v>
      </c>
      <c r="C55" s="62" t="s">
        <v>115</v>
      </c>
      <c r="D55" s="105" t="s">
        <v>33</v>
      </c>
      <c r="E55" s="105" t="s">
        <v>15</v>
      </c>
      <c r="F55" s="215"/>
      <c r="G55" s="70">
        <v>0</v>
      </c>
      <c r="H55" s="63" t="s">
        <v>3</v>
      </c>
    </row>
    <row r="56" spans="2:8" x14ac:dyDescent="0.25">
      <c r="B56" s="162" t="s">
        <v>116</v>
      </c>
      <c r="C56" s="62" t="s">
        <v>117</v>
      </c>
      <c r="D56" s="105" t="s">
        <v>33</v>
      </c>
      <c r="E56" s="105" t="s">
        <v>15</v>
      </c>
      <c r="F56" s="215"/>
      <c r="G56" s="70">
        <v>0</v>
      </c>
      <c r="H56" s="63" t="s">
        <v>3</v>
      </c>
    </row>
    <row r="57" spans="2:8" x14ac:dyDescent="0.25">
      <c r="B57" s="162" t="s">
        <v>116</v>
      </c>
      <c r="C57" s="62" t="s">
        <v>118</v>
      </c>
      <c r="D57" s="105" t="s">
        <v>33</v>
      </c>
      <c r="E57" s="105" t="s">
        <v>15</v>
      </c>
      <c r="F57" s="215"/>
      <c r="G57" s="70">
        <v>0</v>
      </c>
      <c r="H57" s="63" t="s">
        <v>3</v>
      </c>
    </row>
    <row r="58" spans="2:8" ht="45" x14ac:dyDescent="0.25">
      <c r="B58" s="162" t="s">
        <v>116</v>
      </c>
      <c r="C58" s="62" t="s">
        <v>119</v>
      </c>
      <c r="D58" s="105" t="s">
        <v>33</v>
      </c>
      <c r="E58" s="105" t="s">
        <v>15</v>
      </c>
      <c r="F58" s="215"/>
      <c r="G58" s="70">
        <v>0</v>
      </c>
      <c r="H58" s="63" t="s">
        <v>3</v>
      </c>
    </row>
    <row r="59" spans="2:8" x14ac:dyDescent="0.25">
      <c r="B59" s="212" t="s">
        <v>120</v>
      </c>
      <c r="C59" s="213"/>
      <c r="D59" s="213"/>
      <c r="E59" s="213"/>
      <c r="F59" s="214"/>
      <c r="G59" s="160">
        <f>SUM(G45:G58)</f>
        <v>0</v>
      </c>
      <c r="H59" s="161" t="s">
        <v>3</v>
      </c>
    </row>
    <row r="60" spans="2:8" ht="16.5" thickBot="1" x14ac:dyDescent="0.3">
      <c r="B60" s="73" t="s">
        <v>20</v>
      </c>
      <c r="C60" s="74" t="s">
        <v>43</v>
      </c>
      <c r="D60" s="75"/>
      <c r="E60" s="76"/>
      <c r="F60" s="77"/>
      <c r="G60" s="78"/>
      <c r="H60" s="79"/>
    </row>
    <row r="61" spans="2:8" ht="15.75" x14ac:dyDescent="0.25">
      <c r="B61" s="97" t="s">
        <v>44</v>
      </c>
      <c r="C61" s="98"/>
      <c r="D61" s="99"/>
      <c r="E61" s="100"/>
      <c r="F61" s="101"/>
      <c r="G61" s="102"/>
      <c r="H61" s="103"/>
    </row>
    <row r="62" spans="2:8" ht="34.5" customHeight="1" x14ac:dyDescent="0.25">
      <c r="B62" s="104" t="s">
        <v>7</v>
      </c>
      <c r="C62" s="206" t="s">
        <v>122</v>
      </c>
      <c r="D62" s="105" t="s">
        <v>33</v>
      </c>
      <c r="E62" s="105" t="s">
        <v>15</v>
      </c>
      <c r="F62" s="208" t="s">
        <v>46</v>
      </c>
      <c r="G62" s="106">
        <v>0</v>
      </c>
      <c r="H62" s="107" t="s">
        <v>3</v>
      </c>
    </row>
    <row r="63" spans="2:8" ht="28.35" customHeight="1" x14ac:dyDescent="0.25">
      <c r="B63" s="104" t="s">
        <v>9</v>
      </c>
      <c r="C63" s="207"/>
      <c r="D63" s="105" t="s">
        <v>33</v>
      </c>
      <c r="E63" s="105" t="s">
        <v>15</v>
      </c>
      <c r="F63" s="209"/>
      <c r="G63" s="106">
        <v>0</v>
      </c>
      <c r="H63" s="107" t="s">
        <v>3</v>
      </c>
    </row>
    <row r="64" spans="2:8" ht="15.75" x14ac:dyDescent="0.25">
      <c r="B64" s="108" t="s">
        <v>32</v>
      </c>
      <c r="C64" s="109"/>
      <c r="D64" s="110"/>
      <c r="E64" s="111"/>
      <c r="F64" s="112"/>
      <c r="G64" s="113"/>
      <c r="H64" s="114"/>
    </row>
    <row r="65" spans="2:8" ht="36.6" customHeight="1" x14ac:dyDescent="0.25">
      <c r="B65" s="104" t="s">
        <v>11</v>
      </c>
      <c r="C65" s="206" t="s">
        <v>122</v>
      </c>
      <c r="D65" s="105" t="s">
        <v>33</v>
      </c>
      <c r="E65" s="105" t="s">
        <v>15</v>
      </c>
      <c r="F65" s="208" t="s">
        <v>46</v>
      </c>
      <c r="G65" s="106">
        <v>0</v>
      </c>
      <c r="H65" s="107" t="s">
        <v>3</v>
      </c>
    </row>
    <row r="66" spans="2:8" ht="27" customHeight="1" thickBot="1" x14ac:dyDescent="0.3">
      <c r="B66" s="104" t="s">
        <v>13</v>
      </c>
      <c r="C66" s="207"/>
      <c r="D66" s="105" t="s">
        <v>33</v>
      </c>
      <c r="E66" s="105" t="s">
        <v>15</v>
      </c>
      <c r="F66" s="209"/>
      <c r="G66" s="106">
        <v>0</v>
      </c>
      <c r="H66" s="107" t="s">
        <v>3</v>
      </c>
    </row>
    <row r="67" spans="2:8" ht="16.5" thickBot="1" x14ac:dyDescent="0.3">
      <c r="B67" s="14" t="s">
        <v>47</v>
      </c>
      <c r="C67" s="15"/>
      <c r="D67" s="21"/>
      <c r="E67" s="22"/>
      <c r="F67" s="23"/>
      <c r="G67" s="24">
        <f>G66+G65+G63+G62+G59+G43</f>
        <v>0</v>
      </c>
      <c r="H67" s="20" t="s">
        <v>3</v>
      </c>
    </row>
    <row r="68" spans="2:8" ht="16.5" thickBot="1" x14ac:dyDescent="0.3">
      <c r="B68" s="14" t="s">
        <v>48</v>
      </c>
      <c r="C68" s="15"/>
      <c r="D68" s="21"/>
      <c r="E68" s="22"/>
      <c r="F68" s="23"/>
      <c r="G68" s="24">
        <f>G28+G67</f>
        <v>0</v>
      </c>
      <c r="H68" s="20" t="s">
        <v>3</v>
      </c>
    </row>
    <row r="69" spans="2:8" ht="16.5" thickBot="1" x14ac:dyDescent="0.3">
      <c r="B69" s="25" t="s">
        <v>16</v>
      </c>
      <c r="C69" s="26"/>
      <c r="D69" s="27"/>
      <c r="E69" s="80">
        <v>0</v>
      </c>
      <c r="F69" s="81"/>
      <c r="G69" s="82">
        <f>-(G68*E69)</f>
        <v>0</v>
      </c>
      <c r="H69" s="83" t="s">
        <v>3</v>
      </c>
    </row>
    <row r="70" spans="2:8" ht="16.5" thickBot="1" x14ac:dyDescent="0.3">
      <c r="B70" s="14" t="s">
        <v>17</v>
      </c>
      <c r="C70" s="15"/>
      <c r="D70" s="21"/>
      <c r="E70" s="22"/>
      <c r="F70" s="23"/>
      <c r="G70" s="24">
        <f>G68-G69</f>
        <v>0</v>
      </c>
      <c r="H70" s="20" t="s">
        <v>3</v>
      </c>
    </row>
    <row r="71" spans="2:8" ht="15.75" x14ac:dyDescent="0.25">
      <c r="B71" s="25" t="s">
        <v>81</v>
      </c>
      <c r="C71" s="26"/>
      <c r="D71" s="27"/>
      <c r="E71" s="31">
        <f>Übersicht!D44</f>
        <v>0</v>
      </c>
      <c r="F71" s="28"/>
      <c r="G71" s="29">
        <f>G70*Übersicht!D44</f>
        <v>0</v>
      </c>
      <c r="H71" s="30" t="s">
        <v>3</v>
      </c>
    </row>
    <row r="72" spans="2:8" ht="16.5" thickBot="1" x14ac:dyDescent="0.3">
      <c r="B72" s="32" t="s">
        <v>34</v>
      </c>
      <c r="C72" s="33"/>
      <c r="D72" s="34"/>
      <c r="E72" s="35"/>
      <c r="F72" s="35"/>
      <c r="G72" s="36">
        <f>G71+G70</f>
        <v>0</v>
      </c>
      <c r="H72" s="37" t="s">
        <v>3</v>
      </c>
    </row>
  </sheetData>
  <sheetProtection algorithmName="SHA-512" hashValue="VDbRV/zaaisM8Pqb6J4He8nncTQsVDIZ0grd2ZyY29gVRS2igBXEQUTsIFoBs5jddExbKJPbvd9TrFaxVulOsw==" saltValue="/5VHGE8i7MXqOr2EARMj1A==" spinCount="100000" sheet="1" objects="1" scenarios="1"/>
  <mergeCells count="19">
    <mergeCell ref="B19:B20"/>
    <mergeCell ref="G19:H20"/>
    <mergeCell ref="D22:E27"/>
    <mergeCell ref="C19:F20"/>
    <mergeCell ref="B3:F3"/>
    <mergeCell ref="C7:H9"/>
    <mergeCell ref="B14:C15"/>
    <mergeCell ref="C12:H12"/>
    <mergeCell ref="F22:F27"/>
    <mergeCell ref="C62:C63"/>
    <mergeCell ref="F62:F63"/>
    <mergeCell ref="C65:C66"/>
    <mergeCell ref="F65:F66"/>
    <mergeCell ref="D30:E30"/>
    <mergeCell ref="D44:E44"/>
    <mergeCell ref="B59:F59"/>
    <mergeCell ref="F45:F58"/>
    <mergeCell ref="B43:F43"/>
    <mergeCell ref="F31:F42"/>
  </mergeCells>
  <phoneticPr fontId="19" type="noConversion"/>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79761-1788-4B9E-8904-0220BF3A081D}">
  <dimension ref="B1:H70"/>
  <sheetViews>
    <sheetView zoomScale="80" zoomScaleNormal="80" workbookViewId="0">
      <selection activeCell="I25" sqref="I25"/>
    </sheetView>
  </sheetViews>
  <sheetFormatPr baseColWidth="10" defaultRowHeight="15" x14ac:dyDescent="0.25"/>
  <cols>
    <col min="1" max="1" width="2.28515625" customWidth="1"/>
    <col min="2" max="2" width="12.5703125" customWidth="1"/>
    <col min="3" max="3" width="80.5703125" customWidth="1"/>
    <col min="4" max="4" width="20.140625" customWidth="1"/>
    <col min="5" max="5" width="17.85546875" customWidth="1"/>
    <col min="6" max="6" width="25.28515625" customWidth="1"/>
    <col min="7" max="7" width="17.140625" customWidth="1"/>
  </cols>
  <sheetData>
    <row r="1" spans="2:8" ht="23.25" x14ac:dyDescent="0.25">
      <c r="B1" s="1"/>
      <c r="C1" s="2"/>
      <c r="D1" s="2"/>
      <c r="E1" s="2"/>
      <c r="F1" s="2"/>
      <c r="G1" s="2"/>
      <c r="H1" s="2"/>
    </row>
    <row r="2" spans="2:8" ht="23.25" x14ac:dyDescent="0.25">
      <c r="B2" s="1"/>
      <c r="C2" s="2"/>
      <c r="D2" s="2"/>
      <c r="E2" s="2"/>
      <c r="F2" s="2"/>
      <c r="G2" s="2"/>
      <c r="H2" s="2"/>
    </row>
    <row r="3" spans="2:8" ht="47.25" customHeight="1" x14ac:dyDescent="0.25">
      <c r="B3" s="203" t="s">
        <v>89</v>
      </c>
      <c r="C3" s="203"/>
      <c r="D3" s="203"/>
      <c r="E3" s="203"/>
      <c r="F3" s="203"/>
      <c r="G3" s="2"/>
      <c r="H3" s="2"/>
    </row>
    <row r="4" spans="2:8" ht="15.75" x14ac:dyDescent="0.25">
      <c r="B4" s="3" t="s">
        <v>53</v>
      </c>
      <c r="C4" s="4"/>
      <c r="D4" s="4"/>
      <c r="E4" s="4"/>
      <c r="F4" s="4"/>
      <c r="G4" s="4"/>
      <c r="H4" s="4"/>
    </row>
    <row r="5" spans="2:8" ht="15.75" x14ac:dyDescent="0.25">
      <c r="B5" s="3" t="s">
        <v>35</v>
      </c>
      <c r="C5" s="4"/>
      <c r="D5" s="4"/>
      <c r="E5" s="4"/>
      <c r="F5" s="4"/>
      <c r="G5" s="4"/>
      <c r="H5" s="4"/>
    </row>
    <row r="6" spans="2:8" ht="15.75" x14ac:dyDescent="0.25">
      <c r="B6" s="3"/>
      <c r="C6" s="4"/>
      <c r="D6" s="4"/>
      <c r="E6" s="4"/>
      <c r="F6" s="4"/>
      <c r="G6" s="4"/>
      <c r="H6" s="4"/>
    </row>
    <row r="7" spans="2:8" ht="18" customHeight="1" x14ac:dyDescent="0.25">
      <c r="B7" s="5"/>
      <c r="C7" s="234"/>
      <c r="D7" s="235"/>
      <c r="E7" s="235"/>
      <c r="F7" s="235"/>
      <c r="G7" s="235"/>
      <c r="H7" s="236"/>
    </row>
    <row r="8" spans="2:8" ht="18" customHeight="1" x14ac:dyDescent="0.25">
      <c r="B8" s="5"/>
      <c r="C8" s="237"/>
      <c r="D8" s="238"/>
      <c r="E8" s="238"/>
      <c r="F8" s="238"/>
      <c r="G8" s="238"/>
      <c r="H8" s="239"/>
    </row>
    <row r="9" spans="2:8" ht="18" customHeight="1" x14ac:dyDescent="0.25">
      <c r="B9" s="5"/>
      <c r="C9" s="240"/>
      <c r="D9" s="241"/>
      <c r="E9" s="241"/>
      <c r="F9" s="241"/>
      <c r="G9" s="241"/>
      <c r="H9" s="242"/>
    </row>
    <row r="10" spans="2:8" ht="18" x14ac:dyDescent="0.25">
      <c r="B10" s="5"/>
      <c r="C10" s="55" t="s">
        <v>0</v>
      </c>
      <c r="D10" s="4"/>
      <c r="E10" s="4"/>
      <c r="F10" s="4"/>
      <c r="G10" s="4"/>
      <c r="H10" s="4"/>
    </row>
    <row r="11" spans="2:8" ht="18" x14ac:dyDescent="0.25">
      <c r="B11" s="5"/>
      <c r="C11" s="55"/>
      <c r="D11" s="4"/>
      <c r="E11" s="4"/>
      <c r="F11" s="4"/>
      <c r="G11" s="4"/>
      <c r="H11" s="4"/>
    </row>
    <row r="12" spans="2:8" s="115" customFormat="1" ht="55.5" customHeight="1" x14ac:dyDescent="0.25">
      <c r="B12" s="44"/>
      <c r="C12" s="244" t="s">
        <v>162</v>
      </c>
      <c r="D12" s="245"/>
      <c r="E12" s="245"/>
      <c r="F12" s="245"/>
      <c r="G12" s="245"/>
      <c r="H12" s="245"/>
    </row>
    <row r="13" spans="2:8" s="47" customFormat="1" ht="15.75" x14ac:dyDescent="0.25">
      <c r="B13" s="57"/>
      <c r="C13" s="57"/>
      <c r="D13" s="57"/>
      <c r="E13" s="46"/>
      <c r="F13" s="46"/>
      <c r="G13" s="58"/>
      <c r="H13" s="46"/>
    </row>
    <row r="14" spans="2:8" s="47" customFormat="1" ht="15.75" x14ac:dyDescent="0.25">
      <c r="B14" s="243" t="s">
        <v>54</v>
      </c>
      <c r="C14" s="243"/>
      <c r="D14" s="49"/>
      <c r="E14" s="49"/>
      <c r="F14" s="49"/>
      <c r="G14" s="49"/>
      <c r="H14" s="49"/>
    </row>
    <row r="15" spans="2:8" s="47" customFormat="1" ht="21" customHeight="1" x14ac:dyDescent="0.25">
      <c r="B15" s="243"/>
      <c r="C15" s="243"/>
      <c r="D15" s="49"/>
      <c r="E15" s="49"/>
      <c r="F15" s="49"/>
      <c r="G15" s="49"/>
      <c r="H15" s="49"/>
    </row>
    <row r="16" spans="2:8" s="47" customFormat="1" ht="18" x14ac:dyDescent="0.25">
      <c r="B16" s="44"/>
      <c r="C16" s="44"/>
      <c r="D16" s="46"/>
      <c r="E16" s="46"/>
      <c r="F16" s="56"/>
      <c r="G16" s="56"/>
      <c r="H16" s="56"/>
    </row>
    <row r="17" spans="2:8" ht="18" x14ac:dyDescent="0.25">
      <c r="B17" s="6" t="s">
        <v>163</v>
      </c>
      <c r="C17" s="4"/>
      <c r="D17" s="7"/>
      <c r="E17" s="4"/>
      <c r="F17" s="4"/>
      <c r="G17" s="4"/>
      <c r="H17" s="4"/>
    </row>
    <row r="18" spans="2:8" ht="16.5" thickBot="1" x14ac:dyDescent="0.3">
      <c r="B18" s="4"/>
      <c r="C18" s="4"/>
      <c r="D18" s="4"/>
      <c r="E18" s="4"/>
      <c r="F18" s="4"/>
      <c r="G18" s="4"/>
      <c r="H18" s="4"/>
    </row>
    <row r="19" spans="2:8" ht="15.75" customHeight="1" x14ac:dyDescent="0.25">
      <c r="B19" s="216" t="s">
        <v>4</v>
      </c>
      <c r="C19" s="228" t="s">
        <v>5</v>
      </c>
      <c r="D19" s="229"/>
      <c r="E19" s="229"/>
      <c r="F19" s="230"/>
      <c r="G19" s="218" t="s">
        <v>6</v>
      </c>
      <c r="H19" s="219"/>
    </row>
    <row r="20" spans="2:8" x14ac:dyDescent="0.25">
      <c r="B20" s="217"/>
      <c r="C20" s="231"/>
      <c r="D20" s="232"/>
      <c r="E20" s="232"/>
      <c r="F20" s="233"/>
      <c r="G20" s="220"/>
      <c r="H20" s="221"/>
    </row>
    <row r="21" spans="2:8" ht="15.75" x14ac:dyDescent="0.25">
      <c r="B21" s="73" t="s">
        <v>18</v>
      </c>
      <c r="C21" s="74" t="s">
        <v>37</v>
      </c>
      <c r="D21" s="75"/>
      <c r="E21" s="76"/>
      <c r="F21" s="77"/>
      <c r="G21" s="78"/>
      <c r="H21" s="79"/>
    </row>
    <row r="22" spans="2:8" ht="15.75" customHeight="1" x14ac:dyDescent="0.25">
      <c r="B22" s="67" t="s">
        <v>31</v>
      </c>
      <c r="C22" s="84"/>
      <c r="D22" s="222" t="s">
        <v>15</v>
      </c>
      <c r="E22" s="223"/>
      <c r="F22" s="246" t="s">
        <v>50</v>
      </c>
      <c r="G22" s="85"/>
      <c r="H22" s="86"/>
    </row>
    <row r="23" spans="2:8" ht="24" customHeight="1" x14ac:dyDescent="0.25">
      <c r="B23" s="121">
        <v>1</v>
      </c>
      <c r="C23" s="12" t="s">
        <v>8</v>
      </c>
      <c r="D23" s="224"/>
      <c r="E23" s="225"/>
      <c r="F23" s="247"/>
      <c r="G23" s="117">
        <v>0</v>
      </c>
      <c r="H23" s="13" t="s">
        <v>3</v>
      </c>
    </row>
    <row r="24" spans="2:8" ht="23.25" customHeight="1" x14ac:dyDescent="0.25">
      <c r="B24" s="120">
        <v>2</v>
      </c>
      <c r="C24" s="11" t="s">
        <v>10</v>
      </c>
      <c r="D24" s="224"/>
      <c r="E24" s="225"/>
      <c r="F24" s="247"/>
      <c r="G24" s="117">
        <v>0</v>
      </c>
      <c r="H24" s="10" t="s">
        <v>3</v>
      </c>
    </row>
    <row r="25" spans="2:8" ht="15.75" customHeight="1" x14ac:dyDescent="0.25">
      <c r="B25" s="67" t="s">
        <v>32</v>
      </c>
      <c r="C25" s="84"/>
      <c r="D25" s="224"/>
      <c r="E25" s="225"/>
      <c r="F25" s="247"/>
      <c r="G25" s="64"/>
      <c r="H25" s="68"/>
    </row>
    <row r="26" spans="2:8" ht="21" customHeight="1" x14ac:dyDescent="0.25">
      <c r="B26" s="120">
        <v>3</v>
      </c>
      <c r="C26" s="11" t="s">
        <v>12</v>
      </c>
      <c r="D26" s="224"/>
      <c r="E26" s="225"/>
      <c r="F26" s="247"/>
      <c r="G26" s="117">
        <v>0</v>
      </c>
      <c r="H26" s="13" t="s">
        <v>3</v>
      </c>
    </row>
    <row r="27" spans="2:8" ht="23.25" customHeight="1" thickBot="1" x14ac:dyDescent="0.3">
      <c r="B27" s="119">
        <v>4</v>
      </c>
      <c r="C27" s="66" t="s">
        <v>51</v>
      </c>
      <c r="D27" s="226"/>
      <c r="E27" s="227"/>
      <c r="F27" s="247"/>
      <c r="G27" s="118">
        <v>0</v>
      </c>
      <c r="H27" s="10" t="s">
        <v>3</v>
      </c>
    </row>
    <row r="28" spans="2:8" ht="16.5" thickBot="1" x14ac:dyDescent="0.3">
      <c r="B28" s="14" t="s">
        <v>14</v>
      </c>
      <c r="C28" s="15"/>
      <c r="D28" s="16">
        <f>SUM(D23:D27)</f>
        <v>0</v>
      </c>
      <c r="E28" s="17"/>
      <c r="F28" s="18"/>
      <c r="G28" s="19">
        <f>SUM(G23:G27)</f>
        <v>0</v>
      </c>
      <c r="H28" s="20" t="s">
        <v>3</v>
      </c>
    </row>
    <row r="29" spans="2:8" ht="15.75" x14ac:dyDescent="0.25">
      <c r="B29" s="73" t="s">
        <v>19</v>
      </c>
      <c r="C29" s="74" t="s">
        <v>38</v>
      </c>
      <c r="D29" s="75"/>
      <c r="E29" s="76"/>
      <c r="F29" s="77"/>
      <c r="G29" s="78"/>
      <c r="H29" s="79"/>
    </row>
    <row r="30" spans="2:8" ht="15.75" customHeight="1" x14ac:dyDescent="0.25">
      <c r="B30" s="122">
        <v>1</v>
      </c>
      <c r="C30" s="65" t="s">
        <v>56</v>
      </c>
      <c r="D30" s="210"/>
      <c r="E30" s="211"/>
      <c r="F30" s="65"/>
      <c r="G30" s="116"/>
      <c r="H30" s="69"/>
    </row>
    <row r="31" spans="2:8" x14ac:dyDescent="0.25">
      <c r="B31" s="158" t="s">
        <v>90</v>
      </c>
      <c r="C31" s="62" t="s">
        <v>123</v>
      </c>
      <c r="D31" s="105" t="s">
        <v>33</v>
      </c>
      <c r="E31" s="105" t="s">
        <v>15</v>
      </c>
      <c r="F31" s="208" t="s">
        <v>46</v>
      </c>
      <c r="G31" s="70">
        <v>0</v>
      </c>
      <c r="H31" s="63" t="s">
        <v>3</v>
      </c>
    </row>
    <row r="32" spans="2:8" x14ac:dyDescent="0.25">
      <c r="B32" s="158" t="s">
        <v>90</v>
      </c>
      <c r="C32" s="62" t="s">
        <v>124</v>
      </c>
      <c r="D32" s="105" t="s">
        <v>33</v>
      </c>
      <c r="E32" s="105" t="s">
        <v>15</v>
      </c>
      <c r="F32" s="215"/>
      <c r="G32" s="70">
        <v>0</v>
      </c>
      <c r="H32" s="63" t="s">
        <v>3</v>
      </c>
    </row>
    <row r="33" spans="2:8" ht="30" x14ac:dyDescent="0.25">
      <c r="B33" s="158" t="s">
        <v>90</v>
      </c>
      <c r="C33" s="62" t="s">
        <v>125</v>
      </c>
      <c r="D33" s="105" t="s">
        <v>33</v>
      </c>
      <c r="E33" s="105" t="s">
        <v>15</v>
      </c>
      <c r="F33" s="215"/>
      <c r="G33" s="70">
        <v>0</v>
      </c>
      <c r="H33" s="63" t="s">
        <v>3</v>
      </c>
    </row>
    <row r="34" spans="2:8" x14ac:dyDescent="0.25">
      <c r="B34" s="158" t="s">
        <v>90</v>
      </c>
      <c r="C34" s="62" t="s">
        <v>92</v>
      </c>
      <c r="D34" s="105" t="s">
        <v>33</v>
      </c>
      <c r="E34" s="105" t="s">
        <v>15</v>
      </c>
      <c r="F34" s="215"/>
      <c r="G34" s="70">
        <v>0</v>
      </c>
      <c r="H34" s="63" t="s">
        <v>3</v>
      </c>
    </row>
    <row r="35" spans="2:8" x14ac:dyDescent="0.25">
      <c r="B35" s="158" t="s">
        <v>90</v>
      </c>
      <c r="C35" s="62" t="s">
        <v>126</v>
      </c>
      <c r="D35" s="105" t="s">
        <v>33</v>
      </c>
      <c r="E35" s="105" t="s">
        <v>15</v>
      </c>
      <c r="F35" s="215"/>
      <c r="G35" s="70">
        <v>0</v>
      </c>
      <c r="H35" s="63" t="s">
        <v>3</v>
      </c>
    </row>
    <row r="36" spans="2:8" ht="45" x14ac:dyDescent="0.25">
      <c r="B36" s="158" t="s">
        <v>90</v>
      </c>
      <c r="C36" s="62" t="s">
        <v>127</v>
      </c>
      <c r="D36" s="105" t="s">
        <v>33</v>
      </c>
      <c r="E36" s="105" t="s">
        <v>15</v>
      </c>
      <c r="F36" s="215"/>
      <c r="G36" s="70">
        <v>0</v>
      </c>
      <c r="H36" s="63" t="s">
        <v>3</v>
      </c>
    </row>
    <row r="37" spans="2:8" ht="75" x14ac:dyDescent="0.25">
      <c r="B37" s="166" t="s">
        <v>95</v>
      </c>
      <c r="C37" s="62" t="s">
        <v>128</v>
      </c>
      <c r="D37" s="105" t="s">
        <v>33</v>
      </c>
      <c r="E37" s="105" t="s">
        <v>15</v>
      </c>
      <c r="F37" s="215"/>
      <c r="G37" s="70">
        <v>0</v>
      </c>
      <c r="H37" s="63" t="s">
        <v>3</v>
      </c>
    </row>
    <row r="38" spans="2:8" ht="45" x14ac:dyDescent="0.25">
      <c r="B38" s="166" t="s">
        <v>95</v>
      </c>
      <c r="C38" s="96" t="s">
        <v>129</v>
      </c>
      <c r="D38" s="105" t="s">
        <v>33</v>
      </c>
      <c r="E38" s="105" t="s">
        <v>15</v>
      </c>
      <c r="F38" s="215"/>
      <c r="G38" s="70">
        <v>0</v>
      </c>
      <c r="H38" s="63" t="s">
        <v>3</v>
      </c>
    </row>
    <row r="39" spans="2:8" x14ac:dyDescent="0.25">
      <c r="B39" s="166" t="s">
        <v>95</v>
      </c>
      <c r="C39" s="96" t="s">
        <v>130</v>
      </c>
      <c r="D39" s="105" t="s">
        <v>33</v>
      </c>
      <c r="E39" s="105" t="s">
        <v>15</v>
      </c>
      <c r="F39" s="215"/>
      <c r="G39" s="70">
        <v>0</v>
      </c>
      <c r="H39" s="63" t="s">
        <v>3</v>
      </c>
    </row>
    <row r="40" spans="2:8" x14ac:dyDescent="0.25">
      <c r="B40" s="166" t="s">
        <v>95</v>
      </c>
      <c r="C40" s="96" t="s">
        <v>131</v>
      </c>
      <c r="D40" s="105" t="s">
        <v>33</v>
      </c>
      <c r="E40" s="105" t="s">
        <v>15</v>
      </c>
      <c r="F40" s="215"/>
      <c r="G40" s="70">
        <v>0</v>
      </c>
      <c r="H40" s="63" t="s">
        <v>3</v>
      </c>
    </row>
    <row r="41" spans="2:8" ht="30" customHeight="1" x14ac:dyDescent="0.25">
      <c r="B41" s="166" t="s">
        <v>95</v>
      </c>
      <c r="C41" s="96" t="s">
        <v>132</v>
      </c>
      <c r="D41" s="105" t="s">
        <v>33</v>
      </c>
      <c r="E41" s="105" t="s">
        <v>15</v>
      </c>
      <c r="F41" s="215"/>
      <c r="G41" s="70">
        <v>0</v>
      </c>
      <c r="H41" s="63" t="s">
        <v>3</v>
      </c>
    </row>
    <row r="42" spans="2:8" x14ac:dyDescent="0.25">
      <c r="B42" s="95" t="s">
        <v>95</v>
      </c>
      <c r="C42" s="71" t="s">
        <v>121</v>
      </c>
      <c r="D42" s="105" t="s">
        <v>33</v>
      </c>
      <c r="E42" s="105" t="s">
        <v>15</v>
      </c>
      <c r="F42" s="215"/>
      <c r="G42" s="70">
        <v>0</v>
      </c>
      <c r="H42" s="63" t="s">
        <v>3</v>
      </c>
    </row>
    <row r="43" spans="2:8" ht="15.75" x14ac:dyDescent="0.25">
      <c r="B43" s="212" t="s">
        <v>103</v>
      </c>
      <c r="C43" s="213"/>
      <c r="D43" s="213"/>
      <c r="E43" s="213"/>
      <c r="F43" s="213"/>
      <c r="G43" s="164">
        <f>SUM(G31:G42)</f>
        <v>0</v>
      </c>
      <c r="H43" s="165" t="s">
        <v>3</v>
      </c>
    </row>
    <row r="44" spans="2:8" ht="15.75" x14ac:dyDescent="0.25">
      <c r="B44" s="122">
        <v>2</v>
      </c>
      <c r="C44" s="65" t="s">
        <v>57</v>
      </c>
      <c r="D44" s="210"/>
      <c r="E44" s="211"/>
      <c r="F44" s="65"/>
      <c r="G44" s="116"/>
      <c r="H44" s="69"/>
    </row>
    <row r="45" spans="2:8" ht="90" x14ac:dyDescent="0.25">
      <c r="B45" s="162" t="s">
        <v>104</v>
      </c>
      <c r="C45" s="163" t="s">
        <v>133</v>
      </c>
      <c r="D45" s="105" t="s">
        <v>33</v>
      </c>
      <c r="E45" s="105" t="s">
        <v>15</v>
      </c>
      <c r="F45" s="208" t="s">
        <v>46</v>
      </c>
      <c r="G45" s="70">
        <v>0</v>
      </c>
      <c r="H45" s="63" t="s">
        <v>3</v>
      </c>
    </row>
    <row r="46" spans="2:8" x14ac:dyDescent="0.25">
      <c r="B46" s="162" t="s">
        <v>104</v>
      </c>
      <c r="C46" s="62" t="s">
        <v>134</v>
      </c>
      <c r="D46" s="105" t="s">
        <v>33</v>
      </c>
      <c r="E46" s="105" t="s">
        <v>15</v>
      </c>
      <c r="F46" s="215"/>
      <c r="G46" s="70">
        <v>0</v>
      </c>
      <c r="H46" s="63" t="s">
        <v>3</v>
      </c>
    </row>
    <row r="47" spans="2:8" ht="18" customHeight="1" x14ac:dyDescent="0.25">
      <c r="B47" s="162" t="s">
        <v>104</v>
      </c>
      <c r="C47" s="163" t="s">
        <v>135</v>
      </c>
      <c r="D47" s="105" t="s">
        <v>33</v>
      </c>
      <c r="E47" s="105" t="s">
        <v>15</v>
      </c>
      <c r="F47" s="215"/>
      <c r="G47" s="70">
        <v>0</v>
      </c>
      <c r="H47" s="63" t="s">
        <v>3</v>
      </c>
    </row>
    <row r="48" spans="2:8" ht="30" x14ac:dyDescent="0.25">
      <c r="B48" s="162" t="s">
        <v>104</v>
      </c>
      <c r="C48" s="163" t="s">
        <v>136</v>
      </c>
      <c r="D48" s="105" t="s">
        <v>33</v>
      </c>
      <c r="E48" s="105" t="s">
        <v>15</v>
      </c>
      <c r="F48" s="215"/>
      <c r="G48" s="70">
        <v>0</v>
      </c>
      <c r="H48" s="63" t="s">
        <v>3</v>
      </c>
    </row>
    <row r="49" spans="2:8" ht="30" x14ac:dyDescent="0.25">
      <c r="B49" s="162" t="s">
        <v>104</v>
      </c>
      <c r="C49" s="62" t="s">
        <v>137</v>
      </c>
      <c r="D49" s="105" t="s">
        <v>33</v>
      </c>
      <c r="E49" s="105" t="s">
        <v>15</v>
      </c>
      <c r="F49" s="215"/>
      <c r="G49" s="70">
        <v>0</v>
      </c>
      <c r="H49" s="63" t="s">
        <v>3</v>
      </c>
    </row>
    <row r="50" spans="2:8" x14ac:dyDescent="0.25">
      <c r="B50" s="162" t="s">
        <v>104</v>
      </c>
      <c r="C50" s="62" t="s">
        <v>107</v>
      </c>
      <c r="D50" s="105" t="s">
        <v>33</v>
      </c>
      <c r="E50" s="105" t="s">
        <v>15</v>
      </c>
      <c r="F50" s="215"/>
      <c r="G50" s="70">
        <v>0</v>
      </c>
      <c r="H50" s="63" t="s">
        <v>3</v>
      </c>
    </row>
    <row r="51" spans="2:8" ht="30" x14ac:dyDescent="0.25">
      <c r="B51" s="162" t="s">
        <v>104</v>
      </c>
      <c r="C51" s="163" t="s">
        <v>138</v>
      </c>
      <c r="D51" s="105" t="s">
        <v>33</v>
      </c>
      <c r="E51" s="105" t="s">
        <v>15</v>
      </c>
      <c r="F51" s="215"/>
      <c r="G51" s="70">
        <v>0</v>
      </c>
      <c r="H51" s="63" t="s">
        <v>3</v>
      </c>
    </row>
    <row r="52" spans="2:8" ht="30" x14ac:dyDescent="0.25">
      <c r="B52" s="162" t="s">
        <v>104</v>
      </c>
      <c r="C52" s="62" t="s">
        <v>139</v>
      </c>
      <c r="D52" s="105" t="s">
        <v>33</v>
      </c>
      <c r="E52" s="105" t="s">
        <v>15</v>
      </c>
      <c r="F52" s="215"/>
      <c r="G52" s="70">
        <v>0</v>
      </c>
      <c r="H52" s="63" t="s">
        <v>3</v>
      </c>
    </row>
    <row r="53" spans="2:8" ht="30" x14ac:dyDescent="0.25">
      <c r="B53" s="162" t="s">
        <v>104</v>
      </c>
      <c r="C53" s="62" t="s">
        <v>140</v>
      </c>
      <c r="D53" s="105" t="s">
        <v>33</v>
      </c>
      <c r="E53" s="105" t="s">
        <v>15</v>
      </c>
      <c r="F53" s="215"/>
      <c r="G53" s="70">
        <v>0</v>
      </c>
      <c r="H53" s="63" t="s">
        <v>3</v>
      </c>
    </row>
    <row r="54" spans="2:8" x14ac:dyDescent="0.25">
      <c r="B54" s="162" t="s">
        <v>104</v>
      </c>
      <c r="C54" s="62" t="s">
        <v>141</v>
      </c>
      <c r="D54" s="105" t="s">
        <v>33</v>
      </c>
      <c r="E54" s="105" t="s">
        <v>15</v>
      </c>
      <c r="F54" s="215"/>
      <c r="G54" s="70">
        <v>0</v>
      </c>
      <c r="H54" s="63" t="s">
        <v>3</v>
      </c>
    </row>
    <row r="55" spans="2:8" ht="45" x14ac:dyDescent="0.25">
      <c r="B55" s="162" t="s">
        <v>104</v>
      </c>
      <c r="C55" s="62" t="s">
        <v>142</v>
      </c>
      <c r="D55" s="105" t="s">
        <v>33</v>
      </c>
      <c r="E55" s="105" t="s">
        <v>15</v>
      </c>
      <c r="F55" s="215"/>
      <c r="G55" s="70">
        <v>0</v>
      </c>
      <c r="H55" s="63" t="s">
        <v>3</v>
      </c>
    </row>
    <row r="56" spans="2:8" x14ac:dyDescent="0.25">
      <c r="B56" s="162" t="s">
        <v>116</v>
      </c>
      <c r="C56" s="62" t="s">
        <v>143</v>
      </c>
      <c r="D56" s="105" t="s">
        <v>33</v>
      </c>
      <c r="E56" s="105" t="s">
        <v>15</v>
      </c>
      <c r="F56" s="215"/>
      <c r="G56" s="70">
        <v>0</v>
      </c>
      <c r="H56" s="63" t="s">
        <v>3</v>
      </c>
    </row>
    <row r="57" spans="2:8" ht="15.75" x14ac:dyDescent="0.25">
      <c r="B57" s="212" t="s">
        <v>120</v>
      </c>
      <c r="C57" s="213"/>
      <c r="D57" s="213"/>
      <c r="E57" s="213"/>
      <c r="F57" s="213"/>
      <c r="G57" s="167">
        <f>SUM(G45:G56)</f>
        <v>0</v>
      </c>
      <c r="H57" s="168" t="s">
        <v>3</v>
      </c>
    </row>
    <row r="58" spans="2:8" ht="16.5" thickBot="1" x14ac:dyDescent="0.3">
      <c r="B58" s="73" t="s">
        <v>20</v>
      </c>
      <c r="C58" s="74" t="s">
        <v>43</v>
      </c>
      <c r="D58" s="75"/>
      <c r="E58" s="76"/>
      <c r="F58" s="77"/>
      <c r="G58" s="78"/>
      <c r="H58" s="79"/>
    </row>
    <row r="59" spans="2:8" ht="15.75" x14ac:dyDescent="0.25">
      <c r="B59" s="97" t="s">
        <v>44</v>
      </c>
      <c r="C59" s="98"/>
      <c r="D59" s="99"/>
      <c r="E59" s="100"/>
      <c r="F59" s="101"/>
      <c r="G59" s="102"/>
      <c r="H59" s="103"/>
    </row>
    <row r="60" spans="2:8" ht="34.5" customHeight="1" x14ac:dyDescent="0.25">
      <c r="B60" s="104" t="s">
        <v>7</v>
      </c>
      <c r="C60" s="206" t="s">
        <v>122</v>
      </c>
      <c r="D60" s="105" t="s">
        <v>33</v>
      </c>
      <c r="E60" s="105" t="s">
        <v>15</v>
      </c>
      <c r="F60" s="208" t="s">
        <v>46</v>
      </c>
      <c r="G60" s="106">
        <v>0</v>
      </c>
      <c r="H60" s="107" t="s">
        <v>3</v>
      </c>
    </row>
    <row r="61" spans="2:8" ht="28.35" customHeight="1" x14ac:dyDescent="0.25">
      <c r="B61" s="104" t="s">
        <v>9</v>
      </c>
      <c r="C61" s="207"/>
      <c r="D61" s="105" t="s">
        <v>33</v>
      </c>
      <c r="E61" s="105" t="s">
        <v>15</v>
      </c>
      <c r="F61" s="209"/>
      <c r="G61" s="106">
        <v>0</v>
      </c>
      <c r="H61" s="107" t="s">
        <v>3</v>
      </c>
    </row>
    <row r="62" spans="2:8" ht="15.75" x14ac:dyDescent="0.25">
      <c r="B62" s="108" t="s">
        <v>32</v>
      </c>
      <c r="C62" s="109"/>
      <c r="D62" s="110"/>
      <c r="E62" s="111"/>
      <c r="F62" s="112"/>
      <c r="G62" s="113"/>
      <c r="H62" s="114"/>
    </row>
    <row r="63" spans="2:8" ht="36.6" customHeight="1" x14ac:dyDescent="0.25">
      <c r="B63" s="104" t="s">
        <v>11</v>
      </c>
      <c r="C63" s="206" t="s">
        <v>122</v>
      </c>
      <c r="D63" s="105" t="s">
        <v>33</v>
      </c>
      <c r="E63" s="105" t="s">
        <v>15</v>
      </c>
      <c r="F63" s="208" t="s">
        <v>46</v>
      </c>
      <c r="G63" s="106">
        <v>0</v>
      </c>
      <c r="H63" s="107" t="s">
        <v>3</v>
      </c>
    </row>
    <row r="64" spans="2:8" ht="27" customHeight="1" thickBot="1" x14ac:dyDescent="0.3">
      <c r="B64" s="104" t="s">
        <v>13</v>
      </c>
      <c r="C64" s="207"/>
      <c r="D64" s="105" t="s">
        <v>33</v>
      </c>
      <c r="E64" s="105" t="s">
        <v>15</v>
      </c>
      <c r="F64" s="209"/>
      <c r="G64" s="106">
        <v>0</v>
      </c>
      <c r="H64" s="107" t="s">
        <v>3</v>
      </c>
    </row>
    <row r="65" spans="2:8" ht="16.5" thickBot="1" x14ac:dyDescent="0.3">
      <c r="B65" s="14" t="s">
        <v>47</v>
      </c>
      <c r="C65" s="15"/>
      <c r="D65" s="21"/>
      <c r="E65" s="22"/>
      <c r="F65" s="23"/>
      <c r="G65" s="24">
        <f>G64+G63+G61+G60+G57+G43</f>
        <v>0</v>
      </c>
      <c r="H65" s="20" t="s">
        <v>3</v>
      </c>
    </row>
    <row r="66" spans="2:8" ht="16.5" thickBot="1" x14ac:dyDescent="0.3">
      <c r="B66" s="14" t="s">
        <v>48</v>
      </c>
      <c r="C66" s="15"/>
      <c r="D66" s="21"/>
      <c r="E66" s="22"/>
      <c r="F66" s="23"/>
      <c r="G66" s="24">
        <f>G28+G65</f>
        <v>0</v>
      </c>
      <c r="H66" s="20" t="s">
        <v>3</v>
      </c>
    </row>
    <row r="67" spans="2:8" ht="16.5" thickBot="1" x14ac:dyDescent="0.3">
      <c r="B67" s="25" t="s">
        <v>16</v>
      </c>
      <c r="C67" s="26"/>
      <c r="D67" s="27"/>
      <c r="E67" s="80">
        <v>0</v>
      </c>
      <c r="F67" s="81"/>
      <c r="G67" s="82">
        <f>-(G66*E67)</f>
        <v>0</v>
      </c>
      <c r="H67" s="83" t="s">
        <v>3</v>
      </c>
    </row>
    <row r="68" spans="2:8" ht="16.5" thickBot="1" x14ac:dyDescent="0.3">
      <c r="B68" s="14" t="s">
        <v>17</v>
      </c>
      <c r="C68" s="15"/>
      <c r="D68" s="21"/>
      <c r="E68" s="22"/>
      <c r="F68" s="23"/>
      <c r="G68" s="24">
        <f>G66-G67</f>
        <v>0</v>
      </c>
      <c r="H68" s="20" t="s">
        <v>3</v>
      </c>
    </row>
    <row r="69" spans="2:8" ht="15.75" x14ac:dyDescent="0.25">
      <c r="B69" s="25" t="s">
        <v>81</v>
      </c>
      <c r="C69" s="26"/>
      <c r="D69" s="27"/>
      <c r="E69" s="31">
        <f>Übersicht!D44</f>
        <v>0</v>
      </c>
      <c r="F69" s="28"/>
      <c r="G69" s="29">
        <f>G68*Übersicht!D44</f>
        <v>0</v>
      </c>
      <c r="H69" s="30" t="s">
        <v>3</v>
      </c>
    </row>
    <row r="70" spans="2:8" ht="16.5" thickBot="1" x14ac:dyDescent="0.3">
      <c r="B70" s="32" t="s">
        <v>34</v>
      </c>
      <c r="C70" s="33"/>
      <c r="D70" s="34"/>
      <c r="E70" s="35"/>
      <c r="F70" s="35"/>
      <c r="G70" s="36">
        <f>G69+G68</f>
        <v>0</v>
      </c>
      <c r="H70" s="37" t="s">
        <v>3</v>
      </c>
    </row>
  </sheetData>
  <sheetProtection algorithmName="SHA-512" hashValue="YAytnLjDpuv8/ECdsXwgLuejjUXn1nrUdHdTx48fyCOXnz2d62jy/crqTl+aBVrbeSuvX+1yhTXbdpF6yQsqDA==" saltValue="qALqFbVbSaNShgbt5Em1/g==" spinCount="100000" sheet="1" objects="1" scenarios="1"/>
  <mergeCells count="19">
    <mergeCell ref="F45:F56"/>
    <mergeCell ref="C60:C61"/>
    <mergeCell ref="F60:F61"/>
    <mergeCell ref="C63:C64"/>
    <mergeCell ref="F63:F64"/>
    <mergeCell ref="B57:F57"/>
    <mergeCell ref="D22:E27"/>
    <mergeCell ref="F22:F27"/>
    <mergeCell ref="D30:E30"/>
    <mergeCell ref="F31:F42"/>
    <mergeCell ref="D44:E44"/>
    <mergeCell ref="B43:F43"/>
    <mergeCell ref="B3:F3"/>
    <mergeCell ref="C7:H9"/>
    <mergeCell ref="C12:H12"/>
    <mergeCell ref="B14:C15"/>
    <mergeCell ref="B19:B20"/>
    <mergeCell ref="G19:H20"/>
    <mergeCell ref="C19:F20"/>
  </mergeCells>
  <pageMargins left="0.7" right="0.7" top="0.78740157499999996" bottom="0.78740157499999996"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62543-88F6-4129-856E-6854B5225448}">
  <dimension ref="B1:H64"/>
  <sheetViews>
    <sheetView topLeftCell="A7" zoomScale="80" zoomScaleNormal="80" workbookViewId="0">
      <selection activeCell="N27" sqref="N27"/>
    </sheetView>
  </sheetViews>
  <sheetFormatPr baseColWidth="10" defaultRowHeight="15" x14ac:dyDescent="0.25"/>
  <cols>
    <col min="1" max="1" width="2.28515625" customWidth="1"/>
    <col min="2" max="2" width="12.5703125" customWidth="1"/>
    <col min="3" max="3" width="80.5703125" customWidth="1"/>
    <col min="4" max="4" width="20.140625" customWidth="1"/>
    <col min="5" max="5" width="17.85546875" customWidth="1"/>
    <col min="6" max="6" width="25.28515625" customWidth="1"/>
    <col min="7" max="7" width="17.140625" customWidth="1"/>
  </cols>
  <sheetData>
    <row r="1" spans="2:8" ht="23.25" x14ac:dyDescent="0.25">
      <c r="B1" s="1"/>
      <c r="C1" s="2"/>
      <c r="D1" s="2"/>
      <c r="E1" s="2"/>
      <c r="F1" s="2"/>
      <c r="G1" s="2"/>
      <c r="H1" s="2"/>
    </row>
    <row r="2" spans="2:8" ht="23.25" x14ac:dyDescent="0.25">
      <c r="B2" s="1"/>
      <c r="C2" s="2"/>
      <c r="D2" s="2"/>
      <c r="E2" s="2"/>
      <c r="F2" s="2"/>
      <c r="G2" s="2"/>
      <c r="H2" s="2"/>
    </row>
    <row r="3" spans="2:8" ht="47.25" customHeight="1" x14ac:dyDescent="0.25">
      <c r="B3" s="203" t="s">
        <v>89</v>
      </c>
      <c r="C3" s="203"/>
      <c r="D3" s="203"/>
      <c r="E3" s="203"/>
      <c r="F3" s="203"/>
      <c r="G3" s="2"/>
      <c r="H3" s="2"/>
    </row>
    <row r="4" spans="2:8" ht="15.75" x14ac:dyDescent="0.25">
      <c r="B4" s="3" t="s">
        <v>53</v>
      </c>
      <c r="C4" s="4"/>
      <c r="D4" s="4"/>
      <c r="E4" s="4"/>
      <c r="F4" s="4"/>
      <c r="G4" s="4"/>
      <c r="H4" s="4"/>
    </row>
    <row r="5" spans="2:8" ht="15.75" x14ac:dyDescent="0.25">
      <c r="B5" s="3" t="s">
        <v>35</v>
      </c>
      <c r="C5" s="4"/>
      <c r="D5" s="4"/>
      <c r="E5" s="4"/>
      <c r="F5" s="4"/>
      <c r="G5" s="4"/>
      <c r="H5" s="4"/>
    </row>
    <row r="6" spans="2:8" ht="15.75" x14ac:dyDescent="0.25">
      <c r="B6" s="3"/>
      <c r="C6" s="4"/>
      <c r="D6" s="4"/>
      <c r="E6" s="4"/>
      <c r="F6" s="4"/>
      <c r="G6" s="4"/>
      <c r="H6" s="4"/>
    </row>
    <row r="7" spans="2:8" ht="18" customHeight="1" x14ac:dyDescent="0.25">
      <c r="B7" s="5"/>
      <c r="C7" s="234"/>
      <c r="D7" s="235"/>
      <c r="E7" s="235"/>
      <c r="F7" s="235"/>
      <c r="G7" s="235"/>
      <c r="H7" s="236"/>
    </row>
    <row r="8" spans="2:8" ht="18" customHeight="1" x14ac:dyDescent="0.25">
      <c r="B8" s="5"/>
      <c r="C8" s="237"/>
      <c r="D8" s="238"/>
      <c r="E8" s="238"/>
      <c r="F8" s="238"/>
      <c r="G8" s="238"/>
      <c r="H8" s="239"/>
    </row>
    <row r="9" spans="2:8" ht="18" customHeight="1" x14ac:dyDescent="0.25">
      <c r="B9" s="5"/>
      <c r="C9" s="240"/>
      <c r="D9" s="241"/>
      <c r="E9" s="241"/>
      <c r="F9" s="241"/>
      <c r="G9" s="241"/>
      <c r="H9" s="242"/>
    </row>
    <row r="10" spans="2:8" ht="18" x14ac:dyDescent="0.25">
      <c r="B10" s="5"/>
      <c r="C10" s="55" t="s">
        <v>0</v>
      </c>
      <c r="D10" s="4"/>
      <c r="E10" s="4"/>
      <c r="F10" s="4"/>
      <c r="G10" s="4"/>
      <c r="H10" s="4"/>
    </row>
    <row r="11" spans="2:8" ht="18" x14ac:dyDescent="0.25">
      <c r="B11" s="5"/>
      <c r="C11" s="55"/>
      <c r="D11" s="4"/>
      <c r="E11" s="4"/>
      <c r="F11" s="4"/>
      <c r="G11" s="4"/>
      <c r="H11" s="4"/>
    </row>
    <row r="12" spans="2:8" s="115" customFormat="1" ht="54" customHeight="1" x14ac:dyDescent="0.25">
      <c r="B12" s="44"/>
      <c r="C12" s="244" t="s">
        <v>162</v>
      </c>
      <c r="D12" s="245"/>
      <c r="E12" s="245"/>
      <c r="F12" s="245"/>
      <c r="G12" s="245"/>
      <c r="H12" s="245"/>
    </row>
    <row r="13" spans="2:8" s="47" customFormat="1" ht="15.75" x14ac:dyDescent="0.25">
      <c r="B13" s="57"/>
      <c r="C13" s="57"/>
      <c r="D13" s="57"/>
      <c r="E13" s="46"/>
      <c r="F13" s="46"/>
      <c r="G13" s="58"/>
      <c r="H13" s="46"/>
    </row>
    <row r="14" spans="2:8" s="47" customFormat="1" ht="15.75" x14ac:dyDescent="0.25">
      <c r="B14" s="243" t="s">
        <v>55</v>
      </c>
      <c r="C14" s="243"/>
      <c r="D14" s="49"/>
      <c r="E14" s="49"/>
      <c r="F14" s="49"/>
      <c r="G14" s="49"/>
      <c r="H14" s="49"/>
    </row>
    <row r="15" spans="2:8" s="47" customFormat="1" ht="21" customHeight="1" x14ac:dyDescent="0.25">
      <c r="B15" s="243"/>
      <c r="C15" s="243"/>
      <c r="D15" s="49"/>
      <c r="E15" s="49"/>
      <c r="F15" s="49"/>
      <c r="G15" s="49"/>
      <c r="H15" s="49"/>
    </row>
    <row r="16" spans="2:8" s="47" customFormat="1" ht="18" x14ac:dyDescent="0.25">
      <c r="B16" s="44"/>
      <c r="C16" s="44"/>
      <c r="D16" s="46"/>
      <c r="E16" s="46"/>
      <c r="F16" s="56"/>
      <c r="G16" s="56"/>
      <c r="H16" s="56"/>
    </row>
    <row r="17" spans="2:8" ht="18" x14ac:dyDescent="0.25">
      <c r="B17" s="6" t="s">
        <v>163</v>
      </c>
      <c r="C17" s="4"/>
      <c r="D17" s="7"/>
      <c r="E17" s="4"/>
      <c r="F17" s="4"/>
      <c r="G17" s="4"/>
      <c r="H17" s="4"/>
    </row>
    <row r="18" spans="2:8" ht="16.5" thickBot="1" x14ac:dyDescent="0.3">
      <c r="B18" s="4"/>
      <c r="C18" s="4"/>
      <c r="D18" s="4"/>
      <c r="E18" s="4"/>
      <c r="F18" s="4"/>
      <c r="G18" s="4"/>
      <c r="H18" s="4"/>
    </row>
    <row r="19" spans="2:8" ht="15.75" customHeight="1" x14ac:dyDescent="0.25">
      <c r="B19" s="216" t="s">
        <v>4</v>
      </c>
      <c r="C19" s="228" t="s">
        <v>5</v>
      </c>
      <c r="D19" s="229"/>
      <c r="E19" s="229"/>
      <c r="F19" s="230"/>
      <c r="G19" s="218" t="s">
        <v>6</v>
      </c>
      <c r="H19" s="219"/>
    </row>
    <row r="20" spans="2:8" x14ac:dyDescent="0.25">
      <c r="B20" s="217"/>
      <c r="C20" s="231"/>
      <c r="D20" s="232"/>
      <c r="E20" s="232"/>
      <c r="F20" s="233"/>
      <c r="G20" s="220"/>
      <c r="H20" s="221"/>
    </row>
    <row r="21" spans="2:8" ht="15.75" x14ac:dyDescent="0.25">
      <c r="B21" s="73" t="s">
        <v>18</v>
      </c>
      <c r="C21" s="74" t="s">
        <v>37</v>
      </c>
      <c r="D21" s="75"/>
      <c r="E21" s="76"/>
      <c r="F21" s="77"/>
      <c r="G21" s="78"/>
      <c r="H21" s="79"/>
    </row>
    <row r="22" spans="2:8" ht="15.75" customHeight="1" x14ac:dyDescent="0.25">
      <c r="B22" s="67" t="s">
        <v>31</v>
      </c>
      <c r="C22" s="84"/>
      <c r="D22" s="222" t="s">
        <v>15</v>
      </c>
      <c r="E22" s="223"/>
      <c r="F22" s="246" t="s">
        <v>50</v>
      </c>
      <c r="G22" s="85"/>
      <c r="H22" s="86"/>
    </row>
    <row r="23" spans="2:8" ht="24" customHeight="1" x14ac:dyDescent="0.25">
      <c r="B23" s="121">
        <v>1</v>
      </c>
      <c r="C23" s="12" t="s">
        <v>8</v>
      </c>
      <c r="D23" s="224"/>
      <c r="E23" s="225"/>
      <c r="F23" s="247"/>
      <c r="G23" s="117">
        <v>0</v>
      </c>
      <c r="H23" s="13" t="s">
        <v>3</v>
      </c>
    </row>
    <row r="24" spans="2:8" ht="23.25" customHeight="1" x14ac:dyDescent="0.25">
      <c r="B24" s="120">
        <v>2</v>
      </c>
      <c r="C24" s="11" t="s">
        <v>10</v>
      </c>
      <c r="D24" s="224"/>
      <c r="E24" s="225"/>
      <c r="F24" s="247"/>
      <c r="G24" s="117">
        <v>0</v>
      </c>
      <c r="H24" s="10" t="s">
        <v>3</v>
      </c>
    </row>
    <row r="25" spans="2:8" ht="15.75" customHeight="1" x14ac:dyDescent="0.25">
      <c r="B25" s="67" t="s">
        <v>32</v>
      </c>
      <c r="C25" s="84"/>
      <c r="D25" s="224"/>
      <c r="E25" s="225"/>
      <c r="F25" s="247"/>
      <c r="G25" s="64"/>
      <c r="H25" s="68"/>
    </row>
    <row r="26" spans="2:8" ht="21" customHeight="1" x14ac:dyDescent="0.25">
      <c r="B26" s="120">
        <v>3</v>
      </c>
      <c r="C26" s="11" t="s">
        <v>12</v>
      </c>
      <c r="D26" s="224"/>
      <c r="E26" s="225"/>
      <c r="F26" s="247"/>
      <c r="G26" s="117">
        <v>0</v>
      </c>
      <c r="H26" s="13" t="s">
        <v>3</v>
      </c>
    </row>
    <row r="27" spans="2:8" ht="23.25" customHeight="1" thickBot="1" x14ac:dyDescent="0.3">
      <c r="B27" s="119">
        <v>4</v>
      </c>
      <c r="C27" s="66" t="s">
        <v>51</v>
      </c>
      <c r="D27" s="226"/>
      <c r="E27" s="227"/>
      <c r="F27" s="247"/>
      <c r="G27" s="118">
        <v>0</v>
      </c>
      <c r="H27" s="10" t="s">
        <v>3</v>
      </c>
    </row>
    <row r="28" spans="2:8" ht="16.5" thickBot="1" x14ac:dyDescent="0.3">
      <c r="B28" s="14" t="s">
        <v>14</v>
      </c>
      <c r="C28" s="15"/>
      <c r="D28" s="16">
        <f>SUM(D23:D27)</f>
        <v>0</v>
      </c>
      <c r="E28" s="17"/>
      <c r="F28" s="18"/>
      <c r="G28" s="19">
        <f>SUM(G23:G27)</f>
        <v>0</v>
      </c>
      <c r="H28" s="20" t="s">
        <v>3</v>
      </c>
    </row>
    <row r="29" spans="2:8" ht="15.75" x14ac:dyDescent="0.25">
      <c r="B29" s="73" t="s">
        <v>19</v>
      </c>
      <c r="C29" s="74" t="s">
        <v>38</v>
      </c>
      <c r="D29" s="75"/>
      <c r="E29" s="76"/>
      <c r="F29" s="77"/>
      <c r="G29" s="78"/>
      <c r="H29" s="79"/>
    </row>
    <row r="30" spans="2:8" ht="15.75" customHeight="1" x14ac:dyDescent="0.25">
      <c r="B30" s="122">
        <v>1</v>
      </c>
      <c r="C30" s="65" t="s">
        <v>56</v>
      </c>
      <c r="D30" s="210"/>
      <c r="E30" s="211"/>
      <c r="F30" s="65"/>
      <c r="G30" s="116"/>
      <c r="H30" s="69"/>
    </row>
    <row r="31" spans="2:8" x14ac:dyDescent="0.25">
      <c r="B31" s="166" t="s">
        <v>90</v>
      </c>
      <c r="C31" s="62" t="s">
        <v>123</v>
      </c>
      <c r="D31" s="105" t="s">
        <v>33</v>
      </c>
      <c r="E31" s="105" t="s">
        <v>15</v>
      </c>
      <c r="F31" s="208" t="s">
        <v>46</v>
      </c>
      <c r="G31" s="70">
        <v>0</v>
      </c>
      <c r="H31" s="63" t="s">
        <v>3</v>
      </c>
    </row>
    <row r="32" spans="2:8" x14ac:dyDescent="0.25">
      <c r="B32" s="166" t="s">
        <v>90</v>
      </c>
      <c r="C32" s="62" t="s">
        <v>124</v>
      </c>
      <c r="D32" s="105" t="s">
        <v>33</v>
      </c>
      <c r="E32" s="105" t="s">
        <v>15</v>
      </c>
      <c r="F32" s="215"/>
      <c r="G32" s="70">
        <v>0</v>
      </c>
      <c r="H32" s="63" t="s">
        <v>3</v>
      </c>
    </row>
    <row r="33" spans="2:8" ht="30" x14ac:dyDescent="0.25">
      <c r="B33" s="166" t="s">
        <v>90</v>
      </c>
      <c r="C33" s="62" t="s">
        <v>144</v>
      </c>
      <c r="D33" s="105" t="s">
        <v>33</v>
      </c>
      <c r="E33" s="105" t="s">
        <v>15</v>
      </c>
      <c r="F33" s="215"/>
      <c r="G33" s="70">
        <v>0</v>
      </c>
      <c r="H33" s="63" t="s">
        <v>3</v>
      </c>
    </row>
    <row r="34" spans="2:8" x14ac:dyDescent="0.25">
      <c r="B34" s="166" t="s">
        <v>90</v>
      </c>
      <c r="C34" s="62" t="s">
        <v>92</v>
      </c>
      <c r="D34" s="105" t="s">
        <v>33</v>
      </c>
      <c r="E34" s="105" t="s">
        <v>15</v>
      </c>
      <c r="F34" s="215"/>
      <c r="G34" s="70">
        <v>0</v>
      </c>
      <c r="H34" s="63" t="s">
        <v>3</v>
      </c>
    </row>
    <row r="35" spans="2:8" x14ac:dyDescent="0.25">
      <c r="B35" s="166" t="s">
        <v>90</v>
      </c>
      <c r="C35" s="62" t="s">
        <v>145</v>
      </c>
      <c r="D35" s="105" t="s">
        <v>33</v>
      </c>
      <c r="E35" s="105" t="s">
        <v>15</v>
      </c>
      <c r="F35" s="215"/>
      <c r="G35" s="70">
        <v>0</v>
      </c>
      <c r="H35" s="63" t="s">
        <v>3</v>
      </c>
    </row>
    <row r="36" spans="2:8" ht="75" x14ac:dyDescent="0.25">
      <c r="B36" s="166" t="s">
        <v>95</v>
      </c>
      <c r="C36" s="62" t="s">
        <v>146</v>
      </c>
      <c r="D36" s="105" t="s">
        <v>33</v>
      </c>
      <c r="E36" s="105" t="s">
        <v>15</v>
      </c>
      <c r="F36" s="215"/>
      <c r="G36" s="70">
        <v>0</v>
      </c>
      <c r="H36" s="63" t="s">
        <v>3</v>
      </c>
    </row>
    <row r="37" spans="2:8" x14ac:dyDescent="0.25">
      <c r="B37" s="166" t="s">
        <v>95</v>
      </c>
      <c r="C37" s="62" t="s">
        <v>131</v>
      </c>
      <c r="D37" s="105" t="s">
        <v>33</v>
      </c>
      <c r="E37" s="105" t="s">
        <v>15</v>
      </c>
      <c r="F37" s="215"/>
      <c r="G37" s="70">
        <v>0</v>
      </c>
      <c r="H37" s="63" t="s">
        <v>3</v>
      </c>
    </row>
    <row r="38" spans="2:8" ht="30" x14ac:dyDescent="0.25">
      <c r="B38" s="166" t="s">
        <v>95</v>
      </c>
      <c r="C38" s="96" t="s">
        <v>147</v>
      </c>
      <c r="D38" s="105" t="s">
        <v>33</v>
      </c>
      <c r="E38" s="105" t="s">
        <v>15</v>
      </c>
      <c r="F38" s="215"/>
      <c r="G38" s="70">
        <v>0</v>
      </c>
      <c r="H38" s="63" t="s">
        <v>3</v>
      </c>
    </row>
    <row r="39" spans="2:8" x14ac:dyDescent="0.25">
      <c r="B39" s="95" t="s">
        <v>95</v>
      </c>
      <c r="C39" s="96" t="s">
        <v>148</v>
      </c>
      <c r="D39" s="105" t="s">
        <v>33</v>
      </c>
      <c r="E39" s="105" t="s">
        <v>15</v>
      </c>
      <c r="F39" s="215"/>
      <c r="G39" s="70">
        <v>0</v>
      </c>
      <c r="H39" s="63" t="s">
        <v>3</v>
      </c>
    </row>
    <row r="40" spans="2:8" ht="15.75" x14ac:dyDescent="0.25">
      <c r="B40" s="212" t="s">
        <v>103</v>
      </c>
      <c r="C40" s="213"/>
      <c r="D40" s="213"/>
      <c r="E40" s="213"/>
      <c r="F40" s="213"/>
      <c r="G40" s="167">
        <f>SUM(G31:G39)</f>
        <v>0</v>
      </c>
      <c r="H40" s="168" t="s">
        <v>3</v>
      </c>
    </row>
    <row r="41" spans="2:8" ht="15.75" x14ac:dyDescent="0.25">
      <c r="B41" s="122">
        <v>2</v>
      </c>
      <c r="C41" s="65" t="s">
        <v>57</v>
      </c>
      <c r="D41" s="210"/>
      <c r="E41" s="211"/>
      <c r="F41" s="65"/>
      <c r="G41" s="116"/>
      <c r="H41" s="69"/>
    </row>
    <row r="42" spans="2:8" ht="90" x14ac:dyDescent="0.25">
      <c r="B42" s="162" t="s">
        <v>104</v>
      </c>
      <c r="C42" s="169" t="s">
        <v>149</v>
      </c>
      <c r="D42" s="105" t="s">
        <v>33</v>
      </c>
      <c r="E42" s="105" t="s">
        <v>15</v>
      </c>
      <c r="F42" s="208" t="s">
        <v>46</v>
      </c>
      <c r="G42" s="70">
        <v>0</v>
      </c>
      <c r="H42" s="63" t="s">
        <v>3</v>
      </c>
    </row>
    <row r="43" spans="2:8" x14ac:dyDescent="0.25">
      <c r="B43" s="162" t="s">
        <v>104</v>
      </c>
      <c r="C43" s="170" t="s">
        <v>107</v>
      </c>
      <c r="D43" s="105" t="s">
        <v>33</v>
      </c>
      <c r="E43" s="105" t="s">
        <v>15</v>
      </c>
      <c r="F43" s="215"/>
      <c r="G43" s="70">
        <v>0</v>
      </c>
      <c r="H43" s="63" t="s">
        <v>3</v>
      </c>
    </row>
    <row r="44" spans="2:8" ht="18" customHeight="1" x14ac:dyDescent="0.25">
      <c r="B44" s="162" t="s">
        <v>104</v>
      </c>
      <c r="C44" s="170" t="s">
        <v>150</v>
      </c>
      <c r="D44" s="105" t="s">
        <v>33</v>
      </c>
      <c r="E44" s="105" t="s">
        <v>15</v>
      </c>
      <c r="F44" s="215"/>
      <c r="G44" s="70">
        <v>0</v>
      </c>
      <c r="H44" s="63" t="s">
        <v>3</v>
      </c>
    </row>
    <row r="45" spans="2:8" ht="30" x14ac:dyDescent="0.25">
      <c r="B45" s="162" t="s">
        <v>104</v>
      </c>
      <c r="C45" s="171" t="s">
        <v>151</v>
      </c>
      <c r="D45" s="105" t="s">
        <v>33</v>
      </c>
      <c r="E45" s="105" t="s">
        <v>15</v>
      </c>
      <c r="F45" s="215"/>
      <c r="G45" s="70">
        <v>0</v>
      </c>
      <c r="H45" s="63" t="s">
        <v>3</v>
      </c>
    </row>
    <row r="46" spans="2:8" x14ac:dyDescent="0.25">
      <c r="B46" s="162" t="s">
        <v>104</v>
      </c>
      <c r="C46" s="170" t="s">
        <v>152</v>
      </c>
      <c r="D46" s="105" t="s">
        <v>33</v>
      </c>
      <c r="E46" s="105" t="s">
        <v>15</v>
      </c>
      <c r="F46" s="215"/>
      <c r="G46" s="70">
        <v>0</v>
      </c>
      <c r="H46" s="63" t="s">
        <v>3</v>
      </c>
    </row>
    <row r="47" spans="2:8" ht="30" x14ac:dyDescent="0.25">
      <c r="B47" s="162" t="s">
        <v>104</v>
      </c>
      <c r="C47" s="170" t="s">
        <v>153</v>
      </c>
      <c r="D47" s="105" t="s">
        <v>33</v>
      </c>
      <c r="E47" s="105" t="s">
        <v>15</v>
      </c>
      <c r="F47" s="215"/>
      <c r="G47" s="70">
        <v>0</v>
      </c>
      <c r="H47" s="63" t="s">
        <v>3</v>
      </c>
    </row>
    <row r="48" spans="2:8" x14ac:dyDescent="0.25">
      <c r="B48" s="162" t="s">
        <v>104</v>
      </c>
      <c r="C48" s="171" t="s">
        <v>141</v>
      </c>
      <c r="D48" s="105" t="s">
        <v>33</v>
      </c>
      <c r="E48" s="105" t="s">
        <v>15</v>
      </c>
      <c r="F48" s="215"/>
      <c r="G48" s="70">
        <v>0</v>
      </c>
      <c r="H48" s="63" t="s">
        <v>3</v>
      </c>
    </row>
    <row r="49" spans="2:8" ht="45" x14ac:dyDescent="0.25">
      <c r="B49" s="162" t="s">
        <v>104</v>
      </c>
      <c r="C49" s="171" t="s">
        <v>154</v>
      </c>
      <c r="D49" s="105" t="s">
        <v>33</v>
      </c>
      <c r="E49" s="105" t="s">
        <v>15</v>
      </c>
      <c r="F49" s="215"/>
      <c r="G49" s="70">
        <v>0</v>
      </c>
      <c r="H49" s="63" t="s">
        <v>3</v>
      </c>
    </row>
    <row r="50" spans="2:8" x14ac:dyDescent="0.25">
      <c r="B50" s="162" t="s">
        <v>116</v>
      </c>
      <c r="C50" s="170" t="s">
        <v>117</v>
      </c>
      <c r="D50" s="105" t="s">
        <v>33</v>
      </c>
      <c r="E50" s="105" t="s">
        <v>15</v>
      </c>
      <c r="F50" s="215"/>
      <c r="G50" s="70">
        <v>0</v>
      </c>
      <c r="H50" s="63" t="s">
        <v>3</v>
      </c>
    </row>
    <row r="51" spans="2:8" ht="15.75" x14ac:dyDescent="0.25">
      <c r="B51" s="212" t="s">
        <v>120</v>
      </c>
      <c r="C51" s="213"/>
      <c r="D51" s="213"/>
      <c r="E51" s="213"/>
      <c r="F51" s="213"/>
      <c r="G51" s="167">
        <f>SUM(G42:G50)</f>
        <v>0</v>
      </c>
      <c r="H51" s="168" t="s">
        <v>3</v>
      </c>
    </row>
    <row r="52" spans="2:8" ht="16.5" thickBot="1" x14ac:dyDescent="0.3">
      <c r="B52" s="73" t="s">
        <v>20</v>
      </c>
      <c r="C52" s="74" t="s">
        <v>43</v>
      </c>
      <c r="D52" s="75"/>
      <c r="E52" s="76"/>
      <c r="F52" s="77"/>
      <c r="G52" s="78"/>
      <c r="H52" s="79"/>
    </row>
    <row r="53" spans="2:8" ht="15.75" x14ac:dyDescent="0.25">
      <c r="B53" s="97" t="s">
        <v>44</v>
      </c>
      <c r="C53" s="98"/>
      <c r="D53" s="99"/>
      <c r="E53" s="100"/>
      <c r="F53" s="101"/>
      <c r="G53" s="102"/>
      <c r="H53" s="103"/>
    </row>
    <row r="54" spans="2:8" ht="34.5" customHeight="1" x14ac:dyDescent="0.25">
      <c r="B54" s="104" t="s">
        <v>7</v>
      </c>
      <c r="C54" s="206" t="s">
        <v>45</v>
      </c>
      <c r="D54" s="105" t="s">
        <v>33</v>
      </c>
      <c r="E54" s="105" t="s">
        <v>15</v>
      </c>
      <c r="F54" s="208" t="s">
        <v>46</v>
      </c>
      <c r="G54" s="106">
        <v>0</v>
      </c>
      <c r="H54" s="107" t="s">
        <v>3</v>
      </c>
    </row>
    <row r="55" spans="2:8" ht="28.35" customHeight="1" x14ac:dyDescent="0.25">
      <c r="B55" s="104" t="s">
        <v>9</v>
      </c>
      <c r="C55" s="207"/>
      <c r="D55" s="105" t="s">
        <v>33</v>
      </c>
      <c r="E55" s="105" t="s">
        <v>15</v>
      </c>
      <c r="F55" s="209"/>
      <c r="G55" s="106">
        <v>0</v>
      </c>
      <c r="H55" s="107" t="s">
        <v>3</v>
      </c>
    </row>
    <row r="56" spans="2:8" ht="15.75" x14ac:dyDescent="0.25">
      <c r="B56" s="108" t="s">
        <v>32</v>
      </c>
      <c r="C56" s="109"/>
      <c r="D56" s="110"/>
      <c r="E56" s="111"/>
      <c r="F56" s="112"/>
      <c r="G56" s="113"/>
      <c r="H56" s="114"/>
    </row>
    <row r="57" spans="2:8" ht="36.6" customHeight="1" x14ac:dyDescent="0.25">
      <c r="B57" s="104" t="s">
        <v>11</v>
      </c>
      <c r="C57" s="248" t="s">
        <v>45</v>
      </c>
      <c r="D57" s="105" t="s">
        <v>33</v>
      </c>
      <c r="E57" s="105" t="s">
        <v>15</v>
      </c>
      <c r="F57" s="208" t="s">
        <v>46</v>
      </c>
      <c r="G57" s="106">
        <v>0</v>
      </c>
      <c r="H57" s="107" t="s">
        <v>3</v>
      </c>
    </row>
    <row r="58" spans="2:8" ht="27" customHeight="1" thickBot="1" x14ac:dyDescent="0.3">
      <c r="B58" s="104" t="s">
        <v>13</v>
      </c>
      <c r="C58" s="249"/>
      <c r="D58" s="105" t="s">
        <v>33</v>
      </c>
      <c r="E58" s="105" t="s">
        <v>15</v>
      </c>
      <c r="F58" s="209"/>
      <c r="G58" s="106">
        <v>0</v>
      </c>
      <c r="H58" s="107" t="s">
        <v>3</v>
      </c>
    </row>
    <row r="59" spans="2:8" ht="16.5" thickBot="1" x14ac:dyDescent="0.3">
      <c r="B59" s="14" t="s">
        <v>47</v>
      </c>
      <c r="C59" s="15"/>
      <c r="D59" s="21"/>
      <c r="E59" s="22"/>
      <c r="F59" s="23"/>
      <c r="G59" s="24">
        <f>G58+G57+G55+G54+G51+G40</f>
        <v>0</v>
      </c>
      <c r="H59" s="20" t="s">
        <v>3</v>
      </c>
    </row>
    <row r="60" spans="2:8" ht="16.5" thickBot="1" x14ac:dyDescent="0.3">
      <c r="B60" s="14" t="s">
        <v>48</v>
      </c>
      <c r="C60" s="15"/>
      <c r="D60" s="21"/>
      <c r="E60" s="22"/>
      <c r="F60" s="23"/>
      <c r="G60" s="24">
        <f>G28+G59</f>
        <v>0</v>
      </c>
      <c r="H60" s="20" t="s">
        <v>3</v>
      </c>
    </row>
    <row r="61" spans="2:8" ht="16.5" thickBot="1" x14ac:dyDescent="0.3">
      <c r="B61" s="25" t="s">
        <v>16</v>
      </c>
      <c r="C61" s="26"/>
      <c r="D61" s="27"/>
      <c r="E61" s="80">
        <v>0</v>
      </c>
      <c r="F61" s="81"/>
      <c r="G61" s="82">
        <f>-(G60*E61)</f>
        <v>0</v>
      </c>
      <c r="H61" s="83" t="s">
        <v>3</v>
      </c>
    </row>
    <row r="62" spans="2:8" ht="16.5" thickBot="1" x14ac:dyDescent="0.3">
      <c r="B62" s="14" t="s">
        <v>17</v>
      </c>
      <c r="C62" s="15"/>
      <c r="D62" s="21"/>
      <c r="E62" s="22"/>
      <c r="F62" s="23"/>
      <c r="G62" s="24">
        <f>G60-G61</f>
        <v>0</v>
      </c>
      <c r="H62" s="20" t="s">
        <v>3</v>
      </c>
    </row>
    <row r="63" spans="2:8" ht="15.75" x14ac:dyDescent="0.25">
      <c r="B63" s="25" t="s">
        <v>81</v>
      </c>
      <c r="C63" s="26"/>
      <c r="D63" s="27"/>
      <c r="E63" s="31">
        <f>Übersicht!D44</f>
        <v>0</v>
      </c>
      <c r="F63" s="28"/>
      <c r="G63" s="29">
        <f>G62*Übersicht!D44</f>
        <v>0</v>
      </c>
      <c r="H63" s="30" t="s">
        <v>3</v>
      </c>
    </row>
    <row r="64" spans="2:8" ht="16.5" thickBot="1" x14ac:dyDescent="0.3">
      <c r="B64" s="32" t="s">
        <v>34</v>
      </c>
      <c r="C64" s="33"/>
      <c r="D64" s="34"/>
      <c r="E64" s="35"/>
      <c r="F64" s="35"/>
      <c r="G64" s="36">
        <f>G63+G62</f>
        <v>0</v>
      </c>
      <c r="H64" s="37" t="s">
        <v>3</v>
      </c>
    </row>
  </sheetData>
  <sheetProtection algorithmName="SHA-512" hashValue="Mb4ya/Udi+JecHGKNtR5HsrnUqu3sqJDUjbXvu9tpUN2Sr8l/Rz5mTD2fqPJm3Taa9KqFoniFB0gvDNY2G8Q7g==" saltValue="nE9XrgQc9XTBR1iWK9svuQ==" spinCount="100000" sheet="1" objects="1" scenarios="1"/>
  <mergeCells count="19">
    <mergeCell ref="F42:F50"/>
    <mergeCell ref="C54:C55"/>
    <mergeCell ref="F54:F55"/>
    <mergeCell ref="C57:C58"/>
    <mergeCell ref="F57:F58"/>
    <mergeCell ref="B51:F51"/>
    <mergeCell ref="D41:E41"/>
    <mergeCell ref="B3:F3"/>
    <mergeCell ref="C7:H9"/>
    <mergeCell ref="C12:H12"/>
    <mergeCell ref="B14:C15"/>
    <mergeCell ref="B19:B20"/>
    <mergeCell ref="G19:H20"/>
    <mergeCell ref="C19:F20"/>
    <mergeCell ref="D22:E27"/>
    <mergeCell ref="F22:F27"/>
    <mergeCell ref="D30:E30"/>
    <mergeCell ref="F31:F39"/>
    <mergeCell ref="B40:F40"/>
  </mergeCells>
  <pageMargins left="0.7" right="0.7" top="0.78740157499999996" bottom="0.78740157499999996"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90A28-6979-490D-B7E4-8A334B86F548}">
  <dimension ref="B1:H72"/>
  <sheetViews>
    <sheetView topLeftCell="A5" workbookViewId="0">
      <selection activeCell="C12" sqref="C12:H12"/>
    </sheetView>
  </sheetViews>
  <sheetFormatPr baseColWidth="10" defaultRowHeight="15" x14ac:dyDescent="0.25"/>
  <cols>
    <col min="1" max="1" width="2.28515625" customWidth="1"/>
    <col min="2" max="2" width="12.5703125" customWidth="1"/>
    <col min="3" max="3" width="80.5703125" customWidth="1"/>
    <col min="4" max="4" width="20.140625" customWidth="1"/>
    <col min="5" max="5" width="17.85546875" customWidth="1"/>
    <col min="6" max="6" width="25.28515625" customWidth="1"/>
    <col min="7" max="7" width="17.140625" customWidth="1"/>
  </cols>
  <sheetData>
    <row r="1" spans="2:8" ht="23.25" x14ac:dyDescent="0.25">
      <c r="B1" s="1"/>
      <c r="C1" s="2"/>
      <c r="D1" s="2"/>
      <c r="E1" s="2"/>
      <c r="F1" s="2"/>
      <c r="G1" s="2"/>
      <c r="H1" s="2"/>
    </row>
    <row r="2" spans="2:8" ht="23.25" x14ac:dyDescent="0.25">
      <c r="B2" s="1"/>
      <c r="C2" s="2"/>
      <c r="D2" s="2"/>
      <c r="E2" s="2"/>
      <c r="F2" s="2"/>
      <c r="G2" s="2"/>
      <c r="H2" s="2"/>
    </row>
    <row r="3" spans="2:8" ht="47.25" customHeight="1" x14ac:dyDescent="0.25">
      <c r="B3" s="203" t="s">
        <v>155</v>
      </c>
      <c r="C3" s="203"/>
      <c r="D3" s="203"/>
      <c r="E3" s="203"/>
      <c r="F3" s="203"/>
      <c r="G3" s="2"/>
      <c r="H3" s="2"/>
    </row>
    <row r="4" spans="2:8" ht="15.75" x14ac:dyDescent="0.25">
      <c r="B4" s="3" t="s">
        <v>53</v>
      </c>
      <c r="C4" s="4"/>
      <c r="D4" s="4"/>
      <c r="E4" s="4"/>
      <c r="F4" s="4"/>
      <c r="G4" s="4"/>
      <c r="H4" s="4"/>
    </row>
    <row r="5" spans="2:8" ht="15.75" x14ac:dyDescent="0.25">
      <c r="B5" s="3" t="s">
        <v>35</v>
      </c>
      <c r="C5" s="4"/>
      <c r="D5" s="4"/>
      <c r="E5" s="4"/>
      <c r="F5" s="4"/>
      <c r="G5" s="4"/>
      <c r="H5" s="4"/>
    </row>
    <row r="6" spans="2:8" ht="15.75" x14ac:dyDescent="0.25">
      <c r="B6" s="3"/>
      <c r="C6" s="4"/>
      <c r="D6" s="4"/>
      <c r="E6" s="4"/>
      <c r="F6" s="4"/>
      <c r="G6" s="4"/>
      <c r="H6" s="4"/>
    </row>
    <row r="7" spans="2:8" ht="18" customHeight="1" x14ac:dyDescent="0.25">
      <c r="B7" s="5"/>
      <c r="C7" s="234"/>
      <c r="D7" s="235"/>
      <c r="E7" s="235"/>
      <c r="F7" s="235"/>
      <c r="G7" s="235"/>
      <c r="H7" s="236"/>
    </row>
    <row r="8" spans="2:8" ht="18" customHeight="1" x14ac:dyDescent="0.25">
      <c r="B8" s="5"/>
      <c r="C8" s="237"/>
      <c r="D8" s="238"/>
      <c r="E8" s="238"/>
      <c r="F8" s="238"/>
      <c r="G8" s="238"/>
      <c r="H8" s="239"/>
    </row>
    <row r="9" spans="2:8" ht="18" customHeight="1" x14ac:dyDescent="0.25">
      <c r="B9" s="5"/>
      <c r="C9" s="240"/>
      <c r="D9" s="241"/>
      <c r="E9" s="241"/>
      <c r="F9" s="241"/>
      <c r="G9" s="241"/>
      <c r="H9" s="242"/>
    </row>
    <row r="10" spans="2:8" ht="18" x14ac:dyDescent="0.25">
      <c r="B10" s="5"/>
      <c r="C10" s="55" t="s">
        <v>0</v>
      </c>
      <c r="D10" s="4"/>
      <c r="E10" s="4"/>
      <c r="F10" s="4"/>
      <c r="G10" s="4"/>
      <c r="H10" s="4"/>
    </row>
    <row r="11" spans="2:8" ht="18" x14ac:dyDescent="0.25">
      <c r="B11" s="5"/>
      <c r="C11" s="55"/>
      <c r="D11" s="4"/>
      <c r="E11" s="4"/>
      <c r="F11" s="4"/>
      <c r="G11" s="4"/>
      <c r="H11" s="4"/>
    </row>
    <row r="12" spans="2:8" s="115" customFormat="1" ht="42.75" customHeight="1" x14ac:dyDescent="0.25">
      <c r="B12" s="44"/>
      <c r="C12" s="244" t="s">
        <v>162</v>
      </c>
      <c r="D12" s="245"/>
      <c r="E12" s="245"/>
      <c r="F12" s="245"/>
      <c r="G12" s="245"/>
      <c r="H12" s="245"/>
    </row>
    <row r="13" spans="2:8" s="47" customFormat="1" ht="15.75" x14ac:dyDescent="0.25">
      <c r="B13" s="57"/>
      <c r="C13" s="57"/>
      <c r="D13" s="57"/>
      <c r="E13" s="46"/>
      <c r="F13" s="46"/>
      <c r="G13" s="58"/>
      <c r="H13" s="46"/>
    </row>
    <row r="14" spans="2:8" s="47" customFormat="1" ht="15.75" x14ac:dyDescent="0.25">
      <c r="B14" s="243" t="s">
        <v>52</v>
      </c>
      <c r="C14" s="243"/>
      <c r="D14" s="49"/>
      <c r="E14" s="49"/>
      <c r="F14" s="49"/>
      <c r="G14" s="49"/>
      <c r="H14" s="49"/>
    </row>
    <row r="15" spans="2:8" s="47" customFormat="1" ht="21" customHeight="1" x14ac:dyDescent="0.25">
      <c r="B15" s="243"/>
      <c r="C15" s="243"/>
      <c r="D15" s="49"/>
      <c r="E15" s="49"/>
      <c r="F15" s="49"/>
      <c r="G15" s="49"/>
      <c r="H15" s="49"/>
    </row>
    <row r="16" spans="2:8" s="47" customFormat="1" ht="18" x14ac:dyDescent="0.25">
      <c r="B16" s="44"/>
      <c r="C16" s="44"/>
      <c r="D16" s="46"/>
      <c r="E16" s="46"/>
      <c r="F16" s="56"/>
      <c r="G16" s="56"/>
      <c r="H16" s="56"/>
    </row>
    <row r="17" spans="2:8" ht="18" x14ac:dyDescent="0.25">
      <c r="B17" s="6" t="s">
        <v>163</v>
      </c>
      <c r="C17" s="4"/>
      <c r="D17" s="7"/>
      <c r="E17" s="4"/>
      <c r="F17" s="4"/>
      <c r="G17" s="4"/>
      <c r="H17" s="4"/>
    </row>
    <row r="18" spans="2:8" ht="16.5" thickBot="1" x14ac:dyDescent="0.3">
      <c r="B18" s="4"/>
      <c r="C18" s="4"/>
      <c r="D18" s="4"/>
      <c r="E18" s="4"/>
      <c r="F18" s="4"/>
      <c r="G18" s="4"/>
      <c r="H18" s="4"/>
    </row>
    <row r="19" spans="2:8" ht="15.75" customHeight="1" x14ac:dyDescent="0.25">
      <c r="B19" s="216" t="s">
        <v>4</v>
      </c>
      <c r="C19" s="228" t="s">
        <v>5</v>
      </c>
      <c r="D19" s="229"/>
      <c r="E19" s="229"/>
      <c r="F19" s="230"/>
      <c r="G19" s="218" t="s">
        <v>6</v>
      </c>
      <c r="H19" s="219"/>
    </row>
    <row r="20" spans="2:8" x14ac:dyDescent="0.25">
      <c r="B20" s="217"/>
      <c r="C20" s="231"/>
      <c r="D20" s="232"/>
      <c r="E20" s="232"/>
      <c r="F20" s="233"/>
      <c r="G20" s="220"/>
      <c r="H20" s="221"/>
    </row>
    <row r="21" spans="2:8" ht="15.75" x14ac:dyDescent="0.25">
      <c r="B21" s="73" t="s">
        <v>18</v>
      </c>
      <c r="C21" s="74" t="s">
        <v>37</v>
      </c>
      <c r="D21" s="75"/>
      <c r="E21" s="76"/>
      <c r="F21" s="77"/>
      <c r="G21" s="78"/>
      <c r="H21" s="79"/>
    </row>
    <row r="22" spans="2:8" ht="15.75" customHeight="1" x14ac:dyDescent="0.25">
      <c r="B22" s="67" t="s">
        <v>31</v>
      </c>
      <c r="C22" s="84"/>
      <c r="D22" s="222" t="s">
        <v>15</v>
      </c>
      <c r="E22" s="223"/>
      <c r="F22" s="246" t="s">
        <v>50</v>
      </c>
      <c r="G22" s="85"/>
      <c r="H22" s="86"/>
    </row>
    <row r="23" spans="2:8" ht="24" customHeight="1" x14ac:dyDescent="0.25">
      <c r="B23" s="121">
        <v>1</v>
      </c>
      <c r="C23" s="12" t="s">
        <v>8</v>
      </c>
      <c r="D23" s="224"/>
      <c r="E23" s="225"/>
      <c r="F23" s="247"/>
      <c r="G23" s="117">
        <v>0</v>
      </c>
      <c r="H23" s="13" t="s">
        <v>3</v>
      </c>
    </row>
    <row r="24" spans="2:8" ht="23.25" customHeight="1" x14ac:dyDescent="0.25">
      <c r="B24" s="120">
        <v>2</v>
      </c>
      <c r="C24" s="11" t="s">
        <v>10</v>
      </c>
      <c r="D24" s="224"/>
      <c r="E24" s="225"/>
      <c r="F24" s="247"/>
      <c r="G24" s="117">
        <v>0</v>
      </c>
      <c r="H24" s="10" t="s">
        <v>3</v>
      </c>
    </row>
    <row r="25" spans="2:8" ht="15.75" customHeight="1" x14ac:dyDescent="0.25">
      <c r="B25" s="67" t="s">
        <v>32</v>
      </c>
      <c r="C25" s="84"/>
      <c r="D25" s="224"/>
      <c r="E25" s="225"/>
      <c r="F25" s="247"/>
      <c r="G25" s="64"/>
      <c r="H25" s="68"/>
    </row>
    <row r="26" spans="2:8" ht="21" customHeight="1" x14ac:dyDescent="0.25">
      <c r="B26" s="120">
        <v>3</v>
      </c>
      <c r="C26" s="11" t="s">
        <v>12</v>
      </c>
      <c r="D26" s="224"/>
      <c r="E26" s="225"/>
      <c r="F26" s="247"/>
      <c r="G26" s="117">
        <v>0</v>
      </c>
      <c r="H26" s="13" t="s">
        <v>3</v>
      </c>
    </row>
    <row r="27" spans="2:8" ht="23.25" customHeight="1" thickBot="1" x14ac:dyDescent="0.3">
      <c r="B27" s="119">
        <v>4</v>
      </c>
      <c r="C27" s="66" t="s">
        <v>51</v>
      </c>
      <c r="D27" s="226"/>
      <c r="E27" s="227"/>
      <c r="F27" s="247"/>
      <c r="G27" s="118">
        <v>0</v>
      </c>
      <c r="H27" s="10" t="s">
        <v>3</v>
      </c>
    </row>
    <row r="28" spans="2:8" ht="16.5" thickBot="1" x14ac:dyDescent="0.3">
      <c r="B28" s="14" t="s">
        <v>14</v>
      </c>
      <c r="C28" s="15"/>
      <c r="D28" s="16">
        <f>SUM(D23:D27)</f>
        <v>0</v>
      </c>
      <c r="E28" s="17"/>
      <c r="F28" s="18"/>
      <c r="G28" s="19">
        <f>SUM(G23:G27)</f>
        <v>0</v>
      </c>
      <c r="H28" s="20" t="s">
        <v>3</v>
      </c>
    </row>
    <row r="29" spans="2:8" ht="15.75" x14ac:dyDescent="0.25">
      <c r="B29" s="73" t="s">
        <v>19</v>
      </c>
      <c r="C29" s="74" t="s">
        <v>38</v>
      </c>
      <c r="D29" s="75"/>
      <c r="E29" s="76"/>
      <c r="F29" s="77"/>
      <c r="G29" s="78"/>
      <c r="H29" s="79"/>
    </row>
    <row r="30" spans="2:8" ht="15.75" customHeight="1" x14ac:dyDescent="0.25">
      <c r="B30" s="122">
        <v>1</v>
      </c>
      <c r="C30" s="65" t="s">
        <v>56</v>
      </c>
      <c r="D30" s="210"/>
      <c r="E30" s="211"/>
      <c r="F30" s="65"/>
      <c r="G30" s="116"/>
      <c r="H30" s="69"/>
    </row>
    <row r="31" spans="2:8" ht="30" x14ac:dyDescent="0.25">
      <c r="B31" s="158" t="s">
        <v>90</v>
      </c>
      <c r="C31" s="62" t="s">
        <v>91</v>
      </c>
      <c r="D31" s="105" t="s">
        <v>33</v>
      </c>
      <c r="E31" s="105" t="s">
        <v>15</v>
      </c>
      <c r="F31" s="208" t="s">
        <v>46</v>
      </c>
      <c r="G31" s="70">
        <v>0</v>
      </c>
      <c r="H31" s="63" t="s">
        <v>3</v>
      </c>
    </row>
    <row r="32" spans="2:8" x14ac:dyDescent="0.25">
      <c r="B32" s="158" t="s">
        <v>90</v>
      </c>
      <c r="C32" s="62" t="s">
        <v>92</v>
      </c>
      <c r="D32" s="105" t="s">
        <v>33</v>
      </c>
      <c r="E32" s="105" t="s">
        <v>15</v>
      </c>
      <c r="F32" s="215"/>
      <c r="G32" s="70">
        <v>0</v>
      </c>
      <c r="H32" s="63" t="s">
        <v>3</v>
      </c>
    </row>
    <row r="33" spans="2:8" x14ac:dyDescent="0.25">
      <c r="B33" s="158" t="s">
        <v>90</v>
      </c>
      <c r="C33" s="62" t="s">
        <v>93</v>
      </c>
      <c r="D33" s="105" t="s">
        <v>33</v>
      </c>
      <c r="E33" s="105" t="s">
        <v>15</v>
      </c>
      <c r="F33" s="215"/>
      <c r="G33" s="70">
        <v>0</v>
      </c>
      <c r="H33" s="63" t="s">
        <v>3</v>
      </c>
    </row>
    <row r="34" spans="2:8" ht="60" x14ac:dyDescent="0.25">
      <c r="B34" s="158" t="s">
        <v>90</v>
      </c>
      <c r="C34" s="62" t="s">
        <v>94</v>
      </c>
      <c r="D34" s="105" t="s">
        <v>33</v>
      </c>
      <c r="E34" s="105" t="s">
        <v>15</v>
      </c>
      <c r="F34" s="215"/>
      <c r="G34" s="70">
        <v>0</v>
      </c>
      <c r="H34" s="63" t="s">
        <v>3</v>
      </c>
    </row>
    <row r="35" spans="2:8" ht="75" x14ac:dyDescent="0.25">
      <c r="B35" s="159" t="s">
        <v>95</v>
      </c>
      <c r="C35" s="96" t="s">
        <v>96</v>
      </c>
      <c r="D35" s="105" t="s">
        <v>33</v>
      </c>
      <c r="E35" s="105" t="s">
        <v>15</v>
      </c>
      <c r="F35" s="215"/>
      <c r="G35" s="70">
        <v>0</v>
      </c>
      <c r="H35" s="63" t="s">
        <v>3</v>
      </c>
    </row>
    <row r="36" spans="2:8" ht="90" x14ac:dyDescent="0.25">
      <c r="B36" s="159" t="s">
        <v>95</v>
      </c>
      <c r="C36" s="96" t="s">
        <v>97</v>
      </c>
      <c r="D36" s="105" t="s">
        <v>33</v>
      </c>
      <c r="E36" s="105" t="s">
        <v>15</v>
      </c>
      <c r="F36" s="215"/>
      <c r="G36" s="70">
        <v>0</v>
      </c>
      <c r="H36" s="63" t="s">
        <v>3</v>
      </c>
    </row>
    <row r="37" spans="2:8" x14ac:dyDescent="0.25">
      <c r="B37" s="159" t="s">
        <v>95</v>
      </c>
      <c r="C37" s="96" t="s">
        <v>98</v>
      </c>
      <c r="D37" s="105" t="s">
        <v>33</v>
      </c>
      <c r="E37" s="105" t="s">
        <v>15</v>
      </c>
      <c r="F37" s="215"/>
      <c r="G37" s="70">
        <v>0</v>
      </c>
      <c r="H37" s="63" t="s">
        <v>3</v>
      </c>
    </row>
    <row r="38" spans="2:8" x14ac:dyDescent="0.25">
      <c r="B38" s="159" t="s">
        <v>95</v>
      </c>
      <c r="C38" s="96" t="s">
        <v>99</v>
      </c>
      <c r="D38" s="105" t="s">
        <v>33</v>
      </c>
      <c r="E38" s="105" t="s">
        <v>15</v>
      </c>
      <c r="F38" s="215"/>
      <c r="G38" s="70">
        <v>0</v>
      </c>
      <c r="H38" s="63" t="s">
        <v>3</v>
      </c>
    </row>
    <row r="39" spans="2:8" ht="45.75" customHeight="1" x14ac:dyDescent="0.25">
      <c r="B39" s="159" t="s">
        <v>95</v>
      </c>
      <c r="C39" s="96" t="s">
        <v>100</v>
      </c>
      <c r="D39" s="105" t="s">
        <v>33</v>
      </c>
      <c r="E39" s="105" t="s">
        <v>15</v>
      </c>
      <c r="F39" s="215"/>
      <c r="G39" s="70">
        <v>0</v>
      </c>
      <c r="H39" s="63" t="s">
        <v>3</v>
      </c>
    </row>
    <row r="40" spans="2:8" x14ac:dyDescent="0.25">
      <c r="B40" s="159" t="s">
        <v>95</v>
      </c>
      <c r="C40" s="96" t="s">
        <v>101</v>
      </c>
      <c r="D40" s="105" t="s">
        <v>33</v>
      </c>
      <c r="E40" s="105" t="s">
        <v>15</v>
      </c>
      <c r="F40" s="215"/>
      <c r="G40" s="70">
        <v>0</v>
      </c>
      <c r="H40" s="63" t="s">
        <v>3</v>
      </c>
    </row>
    <row r="41" spans="2:8" ht="45.75" customHeight="1" x14ac:dyDescent="0.25">
      <c r="B41" s="159" t="s">
        <v>95</v>
      </c>
      <c r="C41" s="96" t="s">
        <v>102</v>
      </c>
      <c r="D41" s="105" t="s">
        <v>33</v>
      </c>
      <c r="E41" s="105" t="s">
        <v>15</v>
      </c>
      <c r="F41" s="215"/>
      <c r="G41" s="70">
        <v>0</v>
      </c>
      <c r="H41" s="63" t="s">
        <v>3</v>
      </c>
    </row>
    <row r="42" spans="2:8" ht="45.75" customHeight="1" x14ac:dyDescent="0.25">
      <c r="B42" s="159" t="s">
        <v>95</v>
      </c>
      <c r="C42" s="71" t="s">
        <v>121</v>
      </c>
      <c r="D42" s="105" t="s">
        <v>33</v>
      </c>
      <c r="E42" s="105" t="s">
        <v>15</v>
      </c>
      <c r="F42" s="215"/>
      <c r="G42" s="70">
        <v>0</v>
      </c>
      <c r="H42" s="63" t="s">
        <v>3</v>
      </c>
    </row>
    <row r="43" spans="2:8" x14ac:dyDescent="0.25">
      <c r="B43" s="212" t="s">
        <v>103</v>
      </c>
      <c r="C43" s="213"/>
      <c r="D43" s="213"/>
      <c r="E43" s="213"/>
      <c r="F43" s="214"/>
      <c r="G43" s="160">
        <f>SUM(G31:G42)</f>
        <v>0</v>
      </c>
      <c r="H43" s="161" t="s">
        <v>3</v>
      </c>
    </row>
    <row r="44" spans="2:8" ht="15.75" x14ac:dyDescent="0.25">
      <c r="B44" s="122">
        <v>2</v>
      </c>
      <c r="C44" s="65" t="s">
        <v>57</v>
      </c>
      <c r="D44" s="210"/>
      <c r="E44" s="211"/>
      <c r="F44" s="65"/>
      <c r="G44" s="116"/>
      <c r="H44" s="69"/>
    </row>
    <row r="45" spans="2:8" ht="210" x14ac:dyDescent="0.25">
      <c r="B45" s="162" t="s">
        <v>104</v>
      </c>
      <c r="C45" s="163" t="s">
        <v>105</v>
      </c>
      <c r="D45" s="105" t="s">
        <v>33</v>
      </c>
      <c r="E45" s="105" t="s">
        <v>15</v>
      </c>
      <c r="F45" s="208" t="s">
        <v>46</v>
      </c>
      <c r="G45" s="70">
        <v>0</v>
      </c>
      <c r="H45" s="63" t="s">
        <v>3</v>
      </c>
    </row>
    <row r="46" spans="2:8" x14ac:dyDescent="0.25">
      <c r="B46" s="162" t="s">
        <v>104</v>
      </c>
      <c r="C46" s="163" t="s">
        <v>106</v>
      </c>
      <c r="D46" s="105" t="s">
        <v>33</v>
      </c>
      <c r="E46" s="105" t="s">
        <v>15</v>
      </c>
      <c r="F46" s="215"/>
      <c r="G46" s="70">
        <v>0</v>
      </c>
      <c r="H46" s="63" t="s">
        <v>3</v>
      </c>
    </row>
    <row r="47" spans="2:8" ht="18" customHeight="1" x14ac:dyDescent="0.25">
      <c r="B47" s="162" t="s">
        <v>104</v>
      </c>
      <c r="C47" s="163" t="s">
        <v>107</v>
      </c>
      <c r="D47" s="105" t="s">
        <v>33</v>
      </c>
      <c r="E47" s="105" t="s">
        <v>15</v>
      </c>
      <c r="F47" s="215"/>
      <c r="G47" s="70">
        <v>0</v>
      </c>
      <c r="H47" s="63" t="s">
        <v>3</v>
      </c>
    </row>
    <row r="48" spans="2:8" ht="30" x14ac:dyDescent="0.25">
      <c r="B48" s="162" t="s">
        <v>104</v>
      </c>
      <c r="C48" s="62" t="s">
        <v>108</v>
      </c>
      <c r="D48" s="105" t="s">
        <v>33</v>
      </c>
      <c r="E48" s="105" t="s">
        <v>15</v>
      </c>
      <c r="F48" s="215"/>
      <c r="G48" s="70">
        <v>0</v>
      </c>
      <c r="H48" s="63" t="s">
        <v>3</v>
      </c>
    </row>
    <row r="49" spans="2:8" ht="30" x14ac:dyDescent="0.25">
      <c r="B49" s="162" t="s">
        <v>104</v>
      </c>
      <c r="C49" s="163" t="s">
        <v>109</v>
      </c>
      <c r="D49" s="105" t="s">
        <v>33</v>
      </c>
      <c r="E49" s="105" t="s">
        <v>15</v>
      </c>
      <c r="F49" s="215"/>
      <c r="G49" s="70">
        <v>0</v>
      </c>
      <c r="H49" s="63" t="s">
        <v>3</v>
      </c>
    </row>
    <row r="50" spans="2:8" x14ac:dyDescent="0.25">
      <c r="B50" s="162" t="s">
        <v>104</v>
      </c>
      <c r="C50" s="163" t="s">
        <v>110</v>
      </c>
      <c r="D50" s="105" t="s">
        <v>33</v>
      </c>
      <c r="E50" s="105" t="s">
        <v>15</v>
      </c>
      <c r="F50" s="215"/>
      <c r="G50" s="70">
        <v>0</v>
      </c>
      <c r="H50" s="63" t="s">
        <v>3</v>
      </c>
    </row>
    <row r="51" spans="2:8" x14ac:dyDescent="0.25">
      <c r="B51" s="162" t="s">
        <v>104</v>
      </c>
      <c r="C51" s="62" t="s">
        <v>111</v>
      </c>
      <c r="D51" s="105" t="s">
        <v>33</v>
      </c>
      <c r="E51" s="105" t="s">
        <v>15</v>
      </c>
      <c r="F51" s="215"/>
      <c r="G51" s="70">
        <v>0</v>
      </c>
      <c r="H51" s="63" t="s">
        <v>3</v>
      </c>
    </row>
    <row r="52" spans="2:8" ht="30" x14ac:dyDescent="0.25">
      <c r="B52" s="162" t="s">
        <v>104</v>
      </c>
      <c r="C52" s="62" t="s">
        <v>112</v>
      </c>
      <c r="D52" s="105" t="s">
        <v>33</v>
      </c>
      <c r="E52" s="105" t="s">
        <v>15</v>
      </c>
      <c r="F52" s="215"/>
      <c r="G52" s="70">
        <v>0</v>
      </c>
      <c r="H52" s="63" t="s">
        <v>3</v>
      </c>
    </row>
    <row r="53" spans="2:8" ht="30" x14ac:dyDescent="0.25">
      <c r="B53" s="162" t="s">
        <v>104</v>
      </c>
      <c r="C53" s="163" t="s">
        <v>113</v>
      </c>
      <c r="D53" s="105" t="s">
        <v>33</v>
      </c>
      <c r="E53" s="105" t="s">
        <v>15</v>
      </c>
      <c r="F53" s="215"/>
      <c r="G53" s="70">
        <v>0</v>
      </c>
      <c r="H53" s="63" t="s">
        <v>3</v>
      </c>
    </row>
    <row r="54" spans="2:8" ht="45" x14ac:dyDescent="0.25">
      <c r="B54" s="162" t="s">
        <v>104</v>
      </c>
      <c r="C54" s="62" t="s">
        <v>114</v>
      </c>
      <c r="D54" s="105" t="s">
        <v>33</v>
      </c>
      <c r="E54" s="105" t="s">
        <v>15</v>
      </c>
      <c r="F54" s="215"/>
      <c r="G54" s="70">
        <v>0</v>
      </c>
      <c r="H54" s="63" t="s">
        <v>3</v>
      </c>
    </row>
    <row r="55" spans="2:8" ht="30" x14ac:dyDescent="0.25">
      <c r="B55" s="162" t="s">
        <v>104</v>
      </c>
      <c r="C55" s="62" t="s">
        <v>115</v>
      </c>
      <c r="D55" s="105" t="s">
        <v>33</v>
      </c>
      <c r="E55" s="105" t="s">
        <v>15</v>
      </c>
      <c r="F55" s="215"/>
      <c r="G55" s="70">
        <v>0</v>
      </c>
      <c r="H55" s="63" t="s">
        <v>3</v>
      </c>
    </row>
    <row r="56" spans="2:8" x14ac:dyDescent="0.25">
      <c r="B56" s="162" t="s">
        <v>116</v>
      </c>
      <c r="C56" s="62" t="s">
        <v>117</v>
      </c>
      <c r="D56" s="105" t="s">
        <v>33</v>
      </c>
      <c r="E56" s="105" t="s">
        <v>15</v>
      </c>
      <c r="F56" s="215"/>
      <c r="G56" s="70">
        <v>0</v>
      </c>
      <c r="H56" s="63" t="s">
        <v>3</v>
      </c>
    </row>
    <row r="57" spans="2:8" x14ac:dyDescent="0.25">
      <c r="B57" s="162" t="s">
        <v>116</v>
      </c>
      <c r="C57" s="62" t="s">
        <v>118</v>
      </c>
      <c r="D57" s="105" t="s">
        <v>33</v>
      </c>
      <c r="E57" s="105" t="s">
        <v>15</v>
      </c>
      <c r="F57" s="215"/>
      <c r="G57" s="70">
        <v>0</v>
      </c>
      <c r="H57" s="63" t="s">
        <v>3</v>
      </c>
    </row>
    <row r="58" spans="2:8" ht="45" x14ac:dyDescent="0.25">
      <c r="B58" s="162" t="s">
        <v>116</v>
      </c>
      <c r="C58" s="62" t="s">
        <v>119</v>
      </c>
      <c r="D58" s="105" t="s">
        <v>33</v>
      </c>
      <c r="E58" s="105" t="s">
        <v>15</v>
      </c>
      <c r="F58" s="215"/>
      <c r="G58" s="70">
        <v>0</v>
      </c>
      <c r="H58" s="63" t="s">
        <v>3</v>
      </c>
    </row>
    <row r="59" spans="2:8" x14ac:dyDescent="0.25">
      <c r="B59" s="212" t="s">
        <v>120</v>
      </c>
      <c r="C59" s="213"/>
      <c r="D59" s="213"/>
      <c r="E59" s="213"/>
      <c r="F59" s="214"/>
      <c r="G59" s="160">
        <f>SUM(G45:G58)</f>
        <v>0</v>
      </c>
      <c r="H59" s="161" t="s">
        <v>3</v>
      </c>
    </row>
    <row r="60" spans="2:8" ht="16.5" thickBot="1" x14ac:dyDescent="0.3">
      <c r="B60" s="73" t="s">
        <v>20</v>
      </c>
      <c r="C60" s="74" t="s">
        <v>43</v>
      </c>
      <c r="D60" s="75"/>
      <c r="E60" s="76"/>
      <c r="F60" s="77"/>
      <c r="G60" s="78"/>
      <c r="H60" s="79"/>
    </row>
    <row r="61" spans="2:8" ht="15.75" x14ac:dyDescent="0.25">
      <c r="B61" s="97" t="s">
        <v>44</v>
      </c>
      <c r="C61" s="98"/>
      <c r="D61" s="99"/>
      <c r="E61" s="100"/>
      <c r="F61" s="101"/>
      <c r="G61" s="102"/>
      <c r="H61" s="103"/>
    </row>
    <row r="62" spans="2:8" ht="34.5" customHeight="1" x14ac:dyDescent="0.25">
      <c r="B62" s="104" t="s">
        <v>7</v>
      </c>
      <c r="C62" s="206" t="s">
        <v>122</v>
      </c>
      <c r="D62" s="105" t="s">
        <v>33</v>
      </c>
      <c r="E62" s="105" t="s">
        <v>15</v>
      </c>
      <c r="F62" s="208" t="s">
        <v>46</v>
      </c>
      <c r="G62" s="106">
        <v>0</v>
      </c>
      <c r="H62" s="107" t="s">
        <v>3</v>
      </c>
    </row>
    <row r="63" spans="2:8" ht="28.35" customHeight="1" x14ac:dyDescent="0.25">
      <c r="B63" s="104" t="s">
        <v>9</v>
      </c>
      <c r="C63" s="207"/>
      <c r="D63" s="105" t="s">
        <v>33</v>
      </c>
      <c r="E63" s="105" t="s">
        <v>15</v>
      </c>
      <c r="F63" s="209"/>
      <c r="G63" s="106">
        <v>0</v>
      </c>
      <c r="H63" s="107" t="s">
        <v>3</v>
      </c>
    </row>
    <row r="64" spans="2:8" ht="15.75" x14ac:dyDescent="0.25">
      <c r="B64" s="108" t="s">
        <v>32</v>
      </c>
      <c r="C64" s="109"/>
      <c r="D64" s="110"/>
      <c r="E64" s="111"/>
      <c r="F64" s="112"/>
      <c r="G64" s="113"/>
      <c r="H64" s="114"/>
    </row>
    <row r="65" spans="2:8" ht="36.6" customHeight="1" x14ac:dyDescent="0.25">
      <c r="B65" s="104" t="s">
        <v>11</v>
      </c>
      <c r="C65" s="206" t="s">
        <v>122</v>
      </c>
      <c r="D65" s="105" t="s">
        <v>33</v>
      </c>
      <c r="E65" s="105" t="s">
        <v>15</v>
      </c>
      <c r="F65" s="208" t="s">
        <v>46</v>
      </c>
      <c r="G65" s="106">
        <v>0</v>
      </c>
      <c r="H65" s="107" t="s">
        <v>3</v>
      </c>
    </row>
    <row r="66" spans="2:8" ht="27" customHeight="1" thickBot="1" x14ac:dyDescent="0.3">
      <c r="B66" s="104" t="s">
        <v>13</v>
      </c>
      <c r="C66" s="207"/>
      <c r="D66" s="105" t="s">
        <v>33</v>
      </c>
      <c r="E66" s="105" t="s">
        <v>15</v>
      </c>
      <c r="F66" s="209"/>
      <c r="G66" s="106">
        <v>0</v>
      </c>
      <c r="H66" s="107" t="s">
        <v>3</v>
      </c>
    </row>
    <row r="67" spans="2:8" ht="16.5" thickBot="1" x14ac:dyDescent="0.3">
      <c r="B67" s="14" t="s">
        <v>47</v>
      </c>
      <c r="C67" s="15"/>
      <c r="D67" s="21"/>
      <c r="E67" s="22"/>
      <c r="F67" s="23"/>
      <c r="G67" s="24">
        <f>G66+G65+G63+G62+G59+G43</f>
        <v>0</v>
      </c>
      <c r="H67" s="20" t="s">
        <v>3</v>
      </c>
    </row>
    <row r="68" spans="2:8" ht="16.5" thickBot="1" x14ac:dyDescent="0.3">
      <c r="B68" s="14" t="s">
        <v>48</v>
      </c>
      <c r="C68" s="15"/>
      <c r="D68" s="21"/>
      <c r="E68" s="22"/>
      <c r="F68" s="23"/>
      <c r="G68" s="24">
        <f>G28+G67</f>
        <v>0</v>
      </c>
      <c r="H68" s="20" t="s">
        <v>3</v>
      </c>
    </row>
    <row r="69" spans="2:8" ht="16.5" thickBot="1" x14ac:dyDescent="0.3">
      <c r="B69" s="25" t="s">
        <v>16</v>
      </c>
      <c r="C69" s="26"/>
      <c r="D69" s="27"/>
      <c r="E69" s="80">
        <v>0</v>
      </c>
      <c r="F69" s="81"/>
      <c r="G69" s="82">
        <f>-(G68*E69)</f>
        <v>0</v>
      </c>
      <c r="H69" s="83" t="s">
        <v>3</v>
      </c>
    </row>
    <row r="70" spans="2:8" ht="16.5" thickBot="1" x14ac:dyDescent="0.3">
      <c r="B70" s="14" t="s">
        <v>17</v>
      </c>
      <c r="C70" s="15"/>
      <c r="D70" s="21"/>
      <c r="E70" s="22"/>
      <c r="F70" s="23"/>
      <c r="G70" s="24">
        <f>G68-G69</f>
        <v>0</v>
      </c>
      <c r="H70" s="20" t="s">
        <v>3</v>
      </c>
    </row>
    <row r="71" spans="2:8" ht="15.75" x14ac:dyDescent="0.25">
      <c r="B71" s="25" t="s">
        <v>81</v>
      </c>
      <c r="C71" s="26"/>
      <c r="D71" s="27"/>
      <c r="E71" s="31">
        <f>Übersicht!D44</f>
        <v>0</v>
      </c>
      <c r="F71" s="28"/>
      <c r="G71" s="29">
        <f>G70*Übersicht!D44</f>
        <v>0</v>
      </c>
      <c r="H71" s="30" t="s">
        <v>3</v>
      </c>
    </row>
    <row r="72" spans="2:8" ht="16.5" thickBot="1" x14ac:dyDescent="0.3">
      <c r="B72" s="32" t="s">
        <v>34</v>
      </c>
      <c r="C72" s="33"/>
      <c r="D72" s="34"/>
      <c r="E72" s="35"/>
      <c r="F72" s="35"/>
      <c r="G72" s="36">
        <f>G71+G70</f>
        <v>0</v>
      </c>
      <c r="H72" s="37" t="s">
        <v>3</v>
      </c>
    </row>
  </sheetData>
  <sheetProtection algorithmName="SHA-512" hashValue="u4upWeCEbIuN2tPPDMxLlDQ0QXK7hReD6P1ykstpc7fYr/xYye+mWjG1tSDsO+AMFTGc+U/L0hfUHG98iFntlQ==" saltValue="M0pDfyw+5L3AkMeHJyaESA==" spinCount="100000" sheet="1" objects="1" scenarios="1"/>
  <mergeCells count="19">
    <mergeCell ref="D44:E44"/>
    <mergeCell ref="D22:E27"/>
    <mergeCell ref="F22:F27"/>
    <mergeCell ref="D30:E30"/>
    <mergeCell ref="F31:F42"/>
    <mergeCell ref="B43:F43"/>
    <mergeCell ref="B3:F3"/>
    <mergeCell ref="C7:H9"/>
    <mergeCell ref="C12:H12"/>
    <mergeCell ref="B14:C15"/>
    <mergeCell ref="B19:B20"/>
    <mergeCell ref="C19:F20"/>
    <mergeCell ref="G19:H20"/>
    <mergeCell ref="F45:F58"/>
    <mergeCell ref="B59:F59"/>
    <mergeCell ref="C62:C63"/>
    <mergeCell ref="F62:F63"/>
    <mergeCell ref="C65:C66"/>
    <mergeCell ref="F65:F66"/>
  </mergeCells>
  <pageMargins left="0.7" right="0.7" top="0.78740157499999996" bottom="0.78740157499999996"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D33689-B7A1-4DB2-B597-0D7FDB9E552D}">
  <dimension ref="B1:H70"/>
  <sheetViews>
    <sheetView zoomScale="70" zoomScaleNormal="70" workbookViewId="0">
      <selection activeCell="C12" sqref="C12:H12"/>
    </sheetView>
  </sheetViews>
  <sheetFormatPr baseColWidth="10" defaultRowHeight="15" x14ac:dyDescent="0.25"/>
  <cols>
    <col min="1" max="1" width="2.28515625" customWidth="1"/>
    <col min="2" max="2" width="12.5703125" customWidth="1"/>
    <col min="3" max="3" width="80.5703125" customWidth="1"/>
    <col min="4" max="4" width="20.140625" customWidth="1"/>
    <col min="5" max="5" width="17.85546875" customWidth="1"/>
    <col min="6" max="6" width="25.28515625" customWidth="1"/>
    <col min="7" max="7" width="17.140625" customWidth="1"/>
  </cols>
  <sheetData>
    <row r="1" spans="2:8" ht="23.25" x14ac:dyDescent="0.25">
      <c r="B1" s="1"/>
      <c r="C1" s="2"/>
      <c r="D1" s="2"/>
      <c r="E1" s="2"/>
      <c r="F1" s="2"/>
      <c r="G1" s="2"/>
      <c r="H1" s="2"/>
    </row>
    <row r="2" spans="2:8" ht="23.25" x14ac:dyDescent="0.25">
      <c r="B2" s="1"/>
      <c r="C2" s="2"/>
      <c r="D2" s="2"/>
      <c r="E2" s="2"/>
      <c r="F2" s="2"/>
      <c r="G2" s="2"/>
      <c r="H2" s="2"/>
    </row>
    <row r="3" spans="2:8" ht="47.25" customHeight="1" x14ac:dyDescent="0.25">
      <c r="B3" s="203" t="s">
        <v>155</v>
      </c>
      <c r="C3" s="203"/>
      <c r="D3" s="203"/>
      <c r="E3" s="203"/>
      <c r="F3" s="203"/>
      <c r="G3" s="2"/>
      <c r="H3" s="2"/>
    </row>
    <row r="4" spans="2:8" ht="15.75" x14ac:dyDescent="0.25">
      <c r="B4" s="3" t="s">
        <v>53</v>
      </c>
      <c r="C4" s="4"/>
      <c r="D4" s="4"/>
      <c r="E4" s="4"/>
      <c r="F4" s="4"/>
      <c r="G4" s="4"/>
      <c r="H4" s="4"/>
    </row>
    <row r="5" spans="2:8" ht="15.75" x14ac:dyDescent="0.25">
      <c r="B5" s="3" t="s">
        <v>35</v>
      </c>
      <c r="C5" s="4"/>
      <c r="D5" s="4"/>
      <c r="E5" s="4"/>
      <c r="F5" s="4"/>
      <c r="G5" s="4"/>
      <c r="H5" s="4"/>
    </row>
    <row r="6" spans="2:8" ht="15.75" x14ac:dyDescent="0.25">
      <c r="B6" s="3"/>
      <c r="C6" s="4"/>
      <c r="D6" s="4"/>
      <c r="E6" s="4"/>
      <c r="F6" s="4"/>
      <c r="G6" s="4"/>
      <c r="H6" s="4"/>
    </row>
    <row r="7" spans="2:8" ht="18" customHeight="1" x14ac:dyDescent="0.25">
      <c r="B7" s="5"/>
      <c r="C7" s="234"/>
      <c r="D7" s="235"/>
      <c r="E7" s="235"/>
      <c r="F7" s="235"/>
      <c r="G7" s="235"/>
      <c r="H7" s="236"/>
    </row>
    <row r="8" spans="2:8" ht="18" customHeight="1" x14ac:dyDescent="0.25">
      <c r="B8" s="5"/>
      <c r="C8" s="237"/>
      <c r="D8" s="238"/>
      <c r="E8" s="238"/>
      <c r="F8" s="238"/>
      <c r="G8" s="238"/>
      <c r="H8" s="239"/>
    </row>
    <row r="9" spans="2:8" ht="18" customHeight="1" x14ac:dyDescent="0.25">
      <c r="B9" s="5"/>
      <c r="C9" s="240"/>
      <c r="D9" s="241"/>
      <c r="E9" s="241"/>
      <c r="F9" s="241"/>
      <c r="G9" s="241"/>
      <c r="H9" s="242"/>
    </row>
    <row r="10" spans="2:8" ht="18" x14ac:dyDescent="0.25">
      <c r="B10" s="5"/>
      <c r="C10" s="55" t="s">
        <v>0</v>
      </c>
      <c r="D10" s="4"/>
      <c r="E10" s="4"/>
      <c r="F10" s="4"/>
      <c r="G10" s="4"/>
      <c r="H10" s="4"/>
    </row>
    <row r="11" spans="2:8" ht="18" x14ac:dyDescent="0.25">
      <c r="B11" s="5"/>
      <c r="C11" s="55"/>
      <c r="D11" s="4"/>
      <c r="E11" s="4"/>
      <c r="F11" s="4"/>
      <c r="G11" s="4"/>
      <c r="H11" s="4"/>
    </row>
    <row r="12" spans="2:8" s="115" customFormat="1" ht="46.5" customHeight="1" x14ac:dyDescent="0.25">
      <c r="B12" s="44"/>
      <c r="C12" s="244" t="s">
        <v>162</v>
      </c>
      <c r="D12" s="245"/>
      <c r="E12" s="245"/>
      <c r="F12" s="245"/>
      <c r="G12" s="245"/>
      <c r="H12" s="245"/>
    </row>
    <row r="13" spans="2:8" s="47" customFormat="1" ht="15.75" x14ac:dyDescent="0.25">
      <c r="B13" s="57"/>
      <c r="C13" s="57"/>
      <c r="D13" s="57"/>
      <c r="E13" s="46"/>
      <c r="F13" s="46"/>
      <c r="G13" s="58"/>
      <c r="H13" s="46"/>
    </row>
    <row r="14" spans="2:8" s="47" customFormat="1" ht="15.75" x14ac:dyDescent="0.25">
      <c r="B14" s="243" t="s">
        <v>54</v>
      </c>
      <c r="C14" s="243"/>
      <c r="D14" s="49"/>
      <c r="E14" s="49"/>
      <c r="F14" s="49"/>
      <c r="G14" s="49"/>
      <c r="H14" s="49"/>
    </row>
    <row r="15" spans="2:8" s="47" customFormat="1" ht="21" customHeight="1" x14ac:dyDescent="0.25">
      <c r="B15" s="243"/>
      <c r="C15" s="243"/>
      <c r="D15" s="49"/>
      <c r="E15" s="49"/>
      <c r="F15" s="49"/>
      <c r="G15" s="49"/>
      <c r="H15" s="49"/>
    </row>
    <row r="16" spans="2:8" s="47" customFormat="1" ht="18" x14ac:dyDescent="0.25">
      <c r="B16" s="44"/>
      <c r="C16" s="44"/>
      <c r="D16" s="46"/>
      <c r="E16" s="46"/>
      <c r="F16" s="56"/>
      <c r="G16" s="56"/>
      <c r="H16" s="56"/>
    </row>
    <row r="17" spans="2:8" ht="18" x14ac:dyDescent="0.25">
      <c r="B17" s="6" t="s">
        <v>164</v>
      </c>
      <c r="C17" s="4"/>
      <c r="D17" s="7"/>
      <c r="E17" s="4"/>
      <c r="F17" s="4"/>
      <c r="G17" s="4"/>
      <c r="H17" s="4"/>
    </row>
    <row r="18" spans="2:8" ht="16.5" thickBot="1" x14ac:dyDescent="0.3">
      <c r="B18" s="4"/>
      <c r="C18" s="4"/>
      <c r="D18" s="4"/>
      <c r="E18" s="4"/>
      <c r="F18" s="4"/>
      <c r="G18" s="4"/>
      <c r="H18" s="4"/>
    </row>
    <row r="19" spans="2:8" ht="15.75" customHeight="1" x14ac:dyDescent="0.25">
      <c r="B19" s="216" t="s">
        <v>4</v>
      </c>
      <c r="C19" s="228" t="s">
        <v>5</v>
      </c>
      <c r="D19" s="229"/>
      <c r="E19" s="229"/>
      <c r="F19" s="230"/>
      <c r="G19" s="218" t="s">
        <v>6</v>
      </c>
      <c r="H19" s="219"/>
    </row>
    <row r="20" spans="2:8" x14ac:dyDescent="0.25">
      <c r="B20" s="217"/>
      <c r="C20" s="231"/>
      <c r="D20" s="232"/>
      <c r="E20" s="232"/>
      <c r="F20" s="233"/>
      <c r="G20" s="220"/>
      <c r="H20" s="221"/>
    </row>
    <row r="21" spans="2:8" ht="15.75" x14ac:dyDescent="0.25">
      <c r="B21" s="73" t="s">
        <v>18</v>
      </c>
      <c r="C21" s="74" t="s">
        <v>37</v>
      </c>
      <c r="D21" s="75"/>
      <c r="E21" s="76"/>
      <c r="F21" s="77"/>
      <c r="G21" s="78"/>
      <c r="H21" s="79"/>
    </row>
    <row r="22" spans="2:8" ht="15.75" customHeight="1" x14ac:dyDescent="0.25">
      <c r="B22" s="67" t="s">
        <v>31</v>
      </c>
      <c r="C22" s="84"/>
      <c r="D22" s="222" t="s">
        <v>15</v>
      </c>
      <c r="E22" s="223"/>
      <c r="F22" s="246" t="s">
        <v>50</v>
      </c>
      <c r="G22" s="85"/>
      <c r="H22" s="86"/>
    </row>
    <row r="23" spans="2:8" ht="24" customHeight="1" x14ac:dyDescent="0.25">
      <c r="B23" s="121">
        <v>1</v>
      </c>
      <c r="C23" s="12" t="s">
        <v>8</v>
      </c>
      <c r="D23" s="224"/>
      <c r="E23" s="225"/>
      <c r="F23" s="247"/>
      <c r="G23" s="117">
        <v>0</v>
      </c>
      <c r="H23" s="13" t="s">
        <v>3</v>
      </c>
    </row>
    <row r="24" spans="2:8" ht="23.25" customHeight="1" x14ac:dyDescent="0.25">
      <c r="B24" s="120">
        <v>2</v>
      </c>
      <c r="C24" s="11" t="s">
        <v>10</v>
      </c>
      <c r="D24" s="224"/>
      <c r="E24" s="225"/>
      <c r="F24" s="247"/>
      <c r="G24" s="117">
        <v>0</v>
      </c>
      <c r="H24" s="10" t="s">
        <v>3</v>
      </c>
    </row>
    <row r="25" spans="2:8" ht="15.75" customHeight="1" x14ac:dyDescent="0.25">
      <c r="B25" s="67" t="s">
        <v>32</v>
      </c>
      <c r="C25" s="84"/>
      <c r="D25" s="224"/>
      <c r="E25" s="225"/>
      <c r="F25" s="247"/>
      <c r="G25" s="64"/>
      <c r="H25" s="68"/>
    </row>
    <row r="26" spans="2:8" ht="21" customHeight="1" x14ac:dyDescent="0.25">
      <c r="B26" s="120">
        <v>3</v>
      </c>
      <c r="C26" s="11" t="s">
        <v>12</v>
      </c>
      <c r="D26" s="224"/>
      <c r="E26" s="225"/>
      <c r="F26" s="247"/>
      <c r="G26" s="117">
        <v>0</v>
      </c>
      <c r="H26" s="13" t="s">
        <v>3</v>
      </c>
    </row>
    <row r="27" spans="2:8" ht="23.25" customHeight="1" thickBot="1" x14ac:dyDescent="0.3">
      <c r="B27" s="119">
        <v>4</v>
      </c>
      <c r="C27" s="66" t="s">
        <v>51</v>
      </c>
      <c r="D27" s="226"/>
      <c r="E27" s="227"/>
      <c r="F27" s="247"/>
      <c r="G27" s="118">
        <v>0</v>
      </c>
      <c r="H27" s="10" t="s">
        <v>3</v>
      </c>
    </row>
    <row r="28" spans="2:8" ht="16.5" thickBot="1" x14ac:dyDescent="0.3">
      <c r="B28" s="14" t="s">
        <v>14</v>
      </c>
      <c r="C28" s="15"/>
      <c r="D28" s="16">
        <f>SUM(D23:D27)</f>
        <v>0</v>
      </c>
      <c r="E28" s="17"/>
      <c r="F28" s="18"/>
      <c r="G28" s="19">
        <f>SUM(G23:G27)</f>
        <v>0</v>
      </c>
      <c r="H28" s="20" t="s">
        <v>3</v>
      </c>
    </row>
    <row r="29" spans="2:8" ht="15.75" x14ac:dyDescent="0.25">
      <c r="B29" s="73" t="s">
        <v>19</v>
      </c>
      <c r="C29" s="74" t="s">
        <v>38</v>
      </c>
      <c r="D29" s="75"/>
      <c r="E29" s="76"/>
      <c r="F29" s="77"/>
      <c r="G29" s="78"/>
      <c r="H29" s="79"/>
    </row>
    <row r="30" spans="2:8" ht="15.75" customHeight="1" x14ac:dyDescent="0.25">
      <c r="B30" s="122">
        <v>1</v>
      </c>
      <c r="C30" s="65" t="s">
        <v>56</v>
      </c>
      <c r="D30" s="210"/>
      <c r="E30" s="211"/>
      <c r="F30" s="65"/>
      <c r="G30" s="116"/>
      <c r="H30" s="69"/>
    </row>
    <row r="31" spans="2:8" x14ac:dyDescent="0.25">
      <c r="B31" s="158" t="s">
        <v>90</v>
      </c>
      <c r="C31" s="62" t="s">
        <v>123</v>
      </c>
      <c r="D31" s="105" t="s">
        <v>33</v>
      </c>
      <c r="E31" s="105" t="s">
        <v>15</v>
      </c>
      <c r="F31" s="208" t="s">
        <v>46</v>
      </c>
      <c r="G31" s="70">
        <v>0</v>
      </c>
      <c r="H31" s="63" t="s">
        <v>3</v>
      </c>
    </row>
    <row r="32" spans="2:8" x14ac:dyDescent="0.25">
      <c r="B32" s="158" t="s">
        <v>90</v>
      </c>
      <c r="C32" s="62" t="s">
        <v>124</v>
      </c>
      <c r="D32" s="105" t="s">
        <v>33</v>
      </c>
      <c r="E32" s="105" t="s">
        <v>15</v>
      </c>
      <c r="F32" s="215"/>
      <c r="G32" s="70">
        <v>0</v>
      </c>
      <c r="H32" s="63" t="s">
        <v>3</v>
      </c>
    </row>
    <row r="33" spans="2:8" ht="30" x14ac:dyDescent="0.25">
      <c r="B33" s="158" t="s">
        <v>90</v>
      </c>
      <c r="C33" s="62" t="s">
        <v>125</v>
      </c>
      <c r="D33" s="105" t="s">
        <v>33</v>
      </c>
      <c r="E33" s="105" t="s">
        <v>15</v>
      </c>
      <c r="F33" s="215"/>
      <c r="G33" s="70">
        <v>0</v>
      </c>
      <c r="H33" s="63" t="s">
        <v>3</v>
      </c>
    </row>
    <row r="34" spans="2:8" x14ac:dyDescent="0.25">
      <c r="B34" s="158" t="s">
        <v>90</v>
      </c>
      <c r="C34" s="62" t="s">
        <v>92</v>
      </c>
      <c r="D34" s="105" t="s">
        <v>33</v>
      </c>
      <c r="E34" s="105" t="s">
        <v>15</v>
      </c>
      <c r="F34" s="215"/>
      <c r="G34" s="70">
        <v>0</v>
      </c>
      <c r="H34" s="63" t="s">
        <v>3</v>
      </c>
    </row>
    <row r="35" spans="2:8" x14ac:dyDescent="0.25">
      <c r="B35" s="158" t="s">
        <v>90</v>
      </c>
      <c r="C35" s="62" t="s">
        <v>126</v>
      </c>
      <c r="D35" s="105" t="s">
        <v>33</v>
      </c>
      <c r="E35" s="105" t="s">
        <v>15</v>
      </c>
      <c r="F35" s="215"/>
      <c r="G35" s="70">
        <v>0</v>
      </c>
      <c r="H35" s="63" t="s">
        <v>3</v>
      </c>
    </row>
    <row r="36" spans="2:8" ht="45" x14ac:dyDescent="0.25">
      <c r="B36" s="158" t="s">
        <v>90</v>
      </c>
      <c r="C36" s="62" t="s">
        <v>127</v>
      </c>
      <c r="D36" s="105" t="s">
        <v>33</v>
      </c>
      <c r="E36" s="105" t="s">
        <v>15</v>
      </c>
      <c r="F36" s="215"/>
      <c r="G36" s="70">
        <v>0</v>
      </c>
      <c r="H36" s="63" t="s">
        <v>3</v>
      </c>
    </row>
    <row r="37" spans="2:8" ht="75" x14ac:dyDescent="0.25">
      <c r="B37" s="166" t="s">
        <v>95</v>
      </c>
      <c r="C37" s="62" t="s">
        <v>128</v>
      </c>
      <c r="D37" s="105" t="s">
        <v>33</v>
      </c>
      <c r="E37" s="105" t="s">
        <v>15</v>
      </c>
      <c r="F37" s="215"/>
      <c r="G37" s="70">
        <v>0</v>
      </c>
      <c r="H37" s="63" t="s">
        <v>3</v>
      </c>
    </row>
    <row r="38" spans="2:8" ht="45" x14ac:dyDescent="0.25">
      <c r="B38" s="166" t="s">
        <v>95</v>
      </c>
      <c r="C38" s="96" t="s">
        <v>129</v>
      </c>
      <c r="D38" s="105" t="s">
        <v>33</v>
      </c>
      <c r="E38" s="105" t="s">
        <v>15</v>
      </c>
      <c r="F38" s="215"/>
      <c r="G38" s="70">
        <v>0</v>
      </c>
      <c r="H38" s="63" t="s">
        <v>3</v>
      </c>
    </row>
    <row r="39" spans="2:8" x14ac:dyDescent="0.25">
      <c r="B39" s="166" t="s">
        <v>95</v>
      </c>
      <c r="C39" s="96" t="s">
        <v>130</v>
      </c>
      <c r="D39" s="105" t="s">
        <v>33</v>
      </c>
      <c r="E39" s="105" t="s">
        <v>15</v>
      </c>
      <c r="F39" s="215"/>
      <c r="G39" s="70">
        <v>0</v>
      </c>
      <c r="H39" s="63" t="s">
        <v>3</v>
      </c>
    </row>
    <row r="40" spans="2:8" x14ac:dyDescent="0.25">
      <c r="B40" s="166" t="s">
        <v>95</v>
      </c>
      <c r="C40" s="96" t="s">
        <v>131</v>
      </c>
      <c r="D40" s="105" t="s">
        <v>33</v>
      </c>
      <c r="E40" s="105" t="s">
        <v>15</v>
      </c>
      <c r="F40" s="215"/>
      <c r="G40" s="70">
        <v>0</v>
      </c>
      <c r="H40" s="63" t="s">
        <v>3</v>
      </c>
    </row>
    <row r="41" spans="2:8" ht="30" customHeight="1" x14ac:dyDescent="0.25">
      <c r="B41" s="166" t="s">
        <v>95</v>
      </c>
      <c r="C41" s="96" t="s">
        <v>132</v>
      </c>
      <c r="D41" s="105" t="s">
        <v>33</v>
      </c>
      <c r="E41" s="105" t="s">
        <v>15</v>
      </c>
      <c r="F41" s="215"/>
      <c r="G41" s="70">
        <v>0</v>
      </c>
      <c r="H41" s="63" t="s">
        <v>3</v>
      </c>
    </row>
    <row r="42" spans="2:8" x14ac:dyDescent="0.25">
      <c r="B42" s="95" t="s">
        <v>95</v>
      </c>
      <c r="C42" s="71" t="s">
        <v>121</v>
      </c>
      <c r="D42" s="105" t="s">
        <v>33</v>
      </c>
      <c r="E42" s="105" t="s">
        <v>15</v>
      </c>
      <c r="F42" s="215"/>
      <c r="G42" s="70">
        <v>0</v>
      </c>
      <c r="H42" s="63" t="s">
        <v>3</v>
      </c>
    </row>
    <row r="43" spans="2:8" ht="15.75" x14ac:dyDescent="0.25">
      <c r="B43" s="212" t="s">
        <v>103</v>
      </c>
      <c r="C43" s="213"/>
      <c r="D43" s="213"/>
      <c r="E43" s="213"/>
      <c r="F43" s="213"/>
      <c r="G43" s="164">
        <f>SUM(G31:G42)</f>
        <v>0</v>
      </c>
      <c r="H43" s="165" t="s">
        <v>3</v>
      </c>
    </row>
    <row r="44" spans="2:8" ht="15.75" x14ac:dyDescent="0.25">
      <c r="B44" s="122">
        <v>2</v>
      </c>
      <c r="C44" s="65" t="s">
        <v>57</v>
      </c>
      <c r="D44" s="210"/>
      <c r="E44" s="211"/>
      <c r="F44" s="65"/>
      <c r="G44" s="116"/>
      <c r="H44" s="69"/>
    </row>
    <row r="45" spans="2:8" ht="90" x14ac:dyDescent="0.25">
      <c r="B45" s="162" t="s">
        <v>104</v>
      </c>
      <c r="C45" s="163" t="s">
        <v>133</v>
      </c>
      <c r="D45" s="105" t="s">
        <v>33</v>
      </c>
      <c r="E45" s="105" t="s">
        <v>15</v>
      </c>
      <c r="F45" s="208" t="s">
        <v>46</v>
      </c>
      <c r="G45" s="70">
        <v>0</v>
      </c>
      <c r="H45" s="63" t="s">
        <v>3</v>
      </c>
    </row>
    <row r="46" spans="2:8" x14ac:dyDescent="0.25">
      <c r="B46" s="162" t="s">
        <v>104</v>
      </c>
      <c r="C46" s="62" t="s">
        <v>134</v>
      </c>
      <c r="D46" s="105" t="s">
        <v>33</v>
      </c>
      <c r="E46" s="105" t="s">
        <v>15</v>
      </c>
      <c r="F46" s="215"/>
      <c r="G46" s="70">
        <v>0</v>
      </c>
      <c r="H46" s="63" t="s">
        <v>3</v>
      </c>
    </row>
    <row r="47" spans="2:8" ht="18" customHeight="1" x14ac:dyDescent="0.25">
      <c r="B47" s="162" t="s">
        <v>104</v>
      </c>
      <c r="C47" s="163" t="s">
        <v>135</v>
      </c>
      <c r="D47" s="105" t="s">
        <v>33</v>
      </c>
      <c r="E47" s="105" t="s">
        <v>15</v>
      </c>
      <c r="F47" s="215"/>
      <c r="G47" s="70">
        <v>0</v>
      </c>
      <c r="H47" s="63" t="s">
        <v>3</v>
      </c>
    </row>
    <row r="48" spans="2:8" ht="30" x14ac:dyDescent="0.25">
      <c r="B48" s="162" t="s">
        <v>104</v>
      </c>
      <c r="C48" s="163" t="s">
        <v>136</v>
      </c>
      <c r="D48" s="105" t="s">
        <v>33</v>
      </c>
      <c r="E48" s="105" t="s">
        <v>15</v>
      </c>
      <c r="F48" s="215"/>
      <c r="G48" s="70">
        <v>0</v>
      </c>
      <c r="H48" s="63" t="s">
        <v>3</v>
      </c>
    </row>
    <row r="49" spans="2:8" ht="30" x14ac:dyDescent="0.25">
      <c r="B49" s="162" t="s">
        <v>104</v>
      </c>
      <c r="C49" s="62" t="s">
        <v>137</v>
      </c>
      <c r="D49" s="105" t="s">
        <v>33</v>
      </c>
      <c r="E49" s="105" t="s">
        <v>15</v>
      </c>
      <c r="F49" s="215"/>
      <c r="G49" s="70">
        <v>0</v>
      </c>
      <c r="H49" s="63" t="s">
        <v>3</v>
      </c>
    </row>
    <row r="50" spans="2:8" x14ac:dyDescent="0.25">
      <c r="B50" s="162" t="s">
        <v>104</v>
      </c>
      <c r="C50" s="62" t="s">
        <v>107</v>
      </c>
      <c r="D50" s="105" t="s">
        <v>33</v>
      </c>
      <c r="E50" s="105" t="s">
        <v>15</v>
      </c>
      <c r="F50" s="215"/>
      <c r="G50" s="70">
        <v>0</v>
      </c>
      <c r="H50" s="63" t="s">
        <v>3</v>
      </c>
    </row>
    <row r="51" spans="2:8" ht="30" x14ac:dyDescent="0.25">
      <c r="B51" s="162" t="s">
        <v>104</v>
      </c>
      <c r="C51" s="163" t="s">
        <v>138</v>
      </c>
      <c r="D51" s="105" t="s">
        <v>33</v>
      </c>
      <c r="E51" s="105" t="s">
        <v>15</v>
      </c>
      <c r="F51" s="215"/>
      <c r="G51" s="70">
        <v>0</v>
      </c>
      <c r="H51" s="63" t="s">
        <v>3</v>
      </c>
    </row>
    <row r="52" spans="2:8" ht="30" x14ac:dyDescent="0.25">
      <c r="B52" s="162" t="s">
        <v>104</v>
      </c>
      <c r="C52" s="62" t="s">
        <v>139</v>
      </c>
      <c r="D52" s="105" t="s">
        <v>33</v>
      </c>
      <c r="E52" s="105" t="s">
        <v>15</v>
      </c>
      <c r="F52" s="215"/>
      <c r="G52" s="70">
        <v>0</v>
      </c>
      <c r="H52" s="63" t="s">
        <v>3</v>
      </c>
    </row>
    <row r="53" spans="2:8" ht="30" x14ac:dyDescent="0.25">
      <c r="B53" s="162" t="s">
        <v>104</v>
      </c>
      <c r="C53" s="62" t="s">
        <v>140</v>
      </c>
      <c r="D53" s="105" t="s">
        <v>33</v>
      </c>
      <c r="E53" s="105" t="s">
        <v>15</v>
      </c>
      <c r="F53" s="215"/>
      <c r="G53" s="70">
        <v>0</v>
      </c>
      <c r="H53" s="63" t="s">
        <v>3</v>
      </c>
    </row>
    <row r="54" spans="2:8" x14ac:dyDescent="0.25">
      <c r="B54" s="162" t="s">
        <v>104</v>
      </c>
      <c r="C54" s="62" t="s">
        <v>141</v>
      </c>
      <c r="D54" s="105" t="s">
        <v>33</v>
      </c>
      <c r="E54" s="105" t="s">
        <v>15</v>
      </c>
      <c r="F54" s="215"/>
      <c r="G54" s="70">
        <v>0</v>
      </c>
      <c r="H54" s="63" t="s">
        <v>3</v>
      </c>
    </row>
    <row r="55" spans="2:8" ht="45" x14ac:dyDescent="0.25">
      <c r="B55" s="162" t="s">
        <v>104</v>
      </c>
      <c r="C55" s="62" t="s">
        <v>142</v>
      </c>
      <c r="D55" s="105" t="s">
        <v>33</v>
      </c>
      <c r="E55" s="105" t="s">
        <v>15</v>
      </c>
      <c r="F55" s="215"/>
      <c r="G55" s="70">
        <v>0</v>
      </c>
      <c r="H55" s="63" t="s">
        <v>3</v>
      </c>
    </row>
    <row r="56" spans="2:8" x14ac:dyDescent="0.25">
      <c r="B56" s="162" t="s">
        <v>116</v>
      </c>
      <c r="C56" s="62" t="s">
        <v>143</v>
      </c>
      <c r="D56" s="105" t="s">
        <v>33</v>
      </c>
      <c r="E56" s="105" t="s">
        <v>15</v>
      </c>
      <c r="F56" s="215"/>
      <c r="G56" s="70">
        <v>0</v>
      </c>
      <c r="H56" s="63" t="s">
        <v>3</v>
      </c>
    </row>
    <row r="57" spans="2:8" ht="15.75" x14ac:dyDescent="0.25">
      <c r="B57" s="212" t="s">
        <v>120</v>
      </c>
      <c r="C57" s="213"/>
      <c r="D57" s="213"/>
      <c r="E57" s="213"/>
      <c r="F57" s="213"/>
      <c r="G57" s="167">
        <f>SUM(G45:G56)</f>
        <v>0</v>
      </c>
      <c r="H57" s="168" t="s">
        <v>3</v>
      </c>
    </row>
    <row r="58" spans="2:8" ht="16.5" thickBot="1" x14ac:dyDescent="0.3">
      <c r="B58" s="73" t="s">
        <v>20</v>
      </c>
      <c r="C58" s="74" t="s">
        <v>43</v>
      </c>
      <c r="D58" s="75"/>
      <c r="E58" s="76"/>
      <c r="F58" s="77"/>
      <c r="G58" s="78"/>
      <c r="H58" s="79"/>
    </row>
    <row r="59" spans="2:8" ht="15.75" x14ac:dyDescent="0.25">
      <c r="B59" s="97" t="s">
        <v>44</v>
      </c>
      <c r="C59" s="98"/>
      <c r="D59" s="99"/>
      <c r="E59" s="100"/>
      <c r="F59" s="101"/>
      <c r="G59" s="102"/>
      <c r="H59" s="103"/>
    </row>
    <row r="60" spans="2:8" ht="34.5" customHeight="1" x14ac:dyDescent="0.25">
      <c r="B60" s="104" t="s">
        <v>7</v>
      </c>
      <c r="C60" s="206" t="s">
        <v>122</v>
      </c>
      <c r="D60" s="105" t="s">
        <v>33</v>
      </c>
      <c r="E60" s="105" t="s">
        <v>15</v>
      </c>
      <c r="F60" s="208" t="s">
        <v>46</v>
      </c>
      <c r="G60" s="106">
        <v>0</v>
      </c>
      <c r="H60" s="107" t="s">
        <v>3</v>
      </c>
    </row>
    <row r="61" spans="2:8" ht="28.35" customHeight="1" x14ac:dyDescent="0.25">
      <c r="B61" s="104" t="s">
        <v>9</v>
      </c>
      <c r="C61" s="207"/>
      <c r="D61" s="105" t="s">
        <v>33</v>
      </c>
      <c r="E61" s="105" t="s">
        <v>15</v>
      </c>
      <c r="F61" s="209"/>
      <c r="G61" s="106">
        <v>0</v>
      </c>
      <c r="H61" s="107" t="s">
        <v>3</v>
      </c>
    </row>
    <row r="62" spans="2:8" ht="15.75" x14ac:dyDescent="0.25">
      <c r="B62" s="108" t="s">
        <v>32</v>
      </c>
      <c r="C62" s="109"/>
      <c r="D62" s="110"/>
      <c r="E62" s="111"/>
      <c r="F62" s="112"/>
      <c r="G62" s="113"/>
      <c r="H62" s="114"/>
    </row>
    <row r="63" spans="2:8" ht="36.6" customHeight="1" x14ac:dyDescent="0.25">
      <c r="B63" s="104" t="s">
        <v>11</v>
      </c>
      <c r="C63" s="206" t="s">
        <v>122</v>
      </c>
      <c r="D63" s="105" t="s">
        <v>33</v>
      </c>
      <c r="E63" s="105" t="s">
        <v>15</v>
      </c>
      <c r="F63" s="208" t="s">
        <v>46</v>
      </c>
      <c r="G63" s="106">
        <v>0</v>
      </c>
      <c r="H63" s="107" t="s">
        <v>3</v>
      </c>
    </row>
    <row r="64" spans="2:8" ht="27" customHeight="1" thickBot="1" x14ac:dyDescent="0.3">
      <c r="B64" s="104" t="s">
        <v>13</v>
      </c>
      <c r="C64" s="207"/>
      <c r="D64" s="105" t="s">
        <v>33</v>
      </c>
      <c r="E64" s="105" t="s">
        <v>15</v>
      </c>
      <c r="F64" s="209"/>
      <c r="G64" s="106">
        <v>0</v>
      </c>
      <c r="H64" s="107" t="s">
        <v>3</v>
      </c>
    </row>
    <row r="65" spans="2:8" ht="16.5" thickBot="1" x14ac:dyDescent="0.3">
      <c r="B65" s="14" t="s">
        <v>47</v>
      </c>
      <c r="C65" s="15"/>
      <c r="D65" s="21"/>
      <c r="E65" s="22"/>
      <c r="F65" s="23"/>
      <c r="G65" s="24">
        <f>G64+G63+G61+G60+G57+G43</f>
        <v>0</v>
      </c>
      <c r="H65" s="20" t="s">
        <v>3</v>
      </c>
    </row>
    <row r="66" spans="2:8" ht="16.5" thickBot="1" x14ac:dyDescent="0.3">
      <c r="B66" s="14" t="s">
        <v>48</v>
      </c>
      <c r="C66" s="15"/>
      <c r="D66" s="21"/>
      <c r="E66" s="22"/>
      <c r="F66" s="23"/>
      <c r="G66" s="24">
        <f>G28+G65</f>
        <v>0</v>
      </c>
      <c r="H66" s="20" t="s">
        <v>3</v>
      </c>
    </row>
    <row r="67" spans="2:8" ht="16.5" thickBot="1" x14ac:dyDescent="0.3">
      <c r="B67" s="25" t="s">
        <v>16</v>
      </c>
      <c r="C67" s="26"/>
      <c r="D67" s="27"/>
      <c r="E67" s="80">
        <v>0</v>
      </c>
      <c r="F67" s="81"/>
      <c r="G67" s="82">
        <f>-(G66*E67)</f>
        <v>0</v>
      </c>
      <c r="H67" s="83" t="s">
        <v>3</v>
      </c>
    </row>
    <row r="68" spans="2:8" ht="16.5" thickBot="1" x14ac:dyDescent="0.3">
      <c r="B68" s="14" t="s">
        <v>17</v>
      </c>
      <c r="C68" s="15"/>
      <c r="D68" s="21"/>
      <c r="E68" s="22"/>
      <c r="F68" s="23"/>
      <c r="G68" s="24">
        <f>G66-G67</f>
        <v>0</v>
      </c>
      <c r="H68" s="20" t="s">
        <v>3</v>
      </c>
    </row>
    <row r="69" spans="2:8" ht="15.75" x14ac:dyDescent="0.25">
      <c r="B69" s="25" t="s">
        <v>81</v>
      </c>
      <c r="C69" s="26"/>
      <c r="D69" s="27"/>
      <c r="E69" s="31">
        <f>Übersicht!D44</f>
        <v>0</v>
      </c>
      <c r="F69" s="28"/>
      <c r="G69" s="29">
        <f>G68*Übersicht!D44</f>
        <v>0</v>
      </c>
      <c r="H69" s="30" t="s">
        <v>3</v>
      </c>
    </row>
    <row r="70" spans="2:8" ht="16.5" thickBot="1" x14ac:dyDescent="0.3">
      <c r="B70" s="32" t="s">
        <v>34</v>
      </c>
      <c r="C70" s="33"/>
      <c r="D70" s="34"/>
      <c r="E70" s="35"/>
      <c r="F70" s="35"/>
      <c r="G70" s="36">
        <f>G69+G68</f>
        <v>0</v>
      </c>
      <c r="H70" s="37" t="s">
        <v>3</v>
      </c>
    </row>
  </sheetData>
  <sheetProtection algorithmName="SHA-512" hashValue="bXy2yRLYVAyRu4UTlN21HDdoawAIQJU3+js7QptN8hOMwrWzwdtvDoV/GFS5qdIiScNfewaVeu1Zd7WKuKh3Sg==" saltValue="HDSiqSoReixkYfRoJLi3+Q==" spinCount="100000" sheet="1" objects="1" scenarios="1"/>
  <mergeCells count="19">
    <mergeCell ref="D44:E44"/>
    <mergeCell ref="D22:E27"/>
    <mergeCell ref="F22:F27"/>
    <mergeCell ref="D30:E30"/>
    <mergeCell ref="F31:F42"/>
    <mergeCell ref="B43:F43"/>
    <mergeCell ref="B3:F3"/>
    <mergeCell ref="C7:H9"/>
    <mergeCell ref="C12:H12"/>
    <mergeCell ref="B14:C15"/>
    <mergeCell ref="B19:B20"/>
    <mergeCell ref="C19:F20"/>
    <mergeCell ref="G19:H20"/>
    <mergeCell ref="F45:F56"/>
    <mergeCell ref="B57:F57"/>
    <mergeCell ref="C60:C61"/>
    <mergeCell ref="F60:F61"/>
    <mergeCell ref="C63:C64"/>
    <mergeCell ref="F63:F64"/>
  </mergeCells>
  <pageMargins left="0.7" right="0.7" top="0.78740157499999996" bottom="0.78740157499999996"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FA853F-8CC1-460B-955D-7B1D0C5A9B36}">
  <dimension ref="B1:H64"/>
  <sheetViews>
    <sheetView topLeftCell="C1" workbookViewId="0">
      <selection activeCell="L27" sqref="L27"/>
    </sheetView>
  </sheetViews>
  <sheetFormatPr baseColWidth="10" defaultRowHeight="15" x14ac:dyDescent="0.25"/>
  <cols>
    <col min="1" max="1" width="2.28515625" customWidth="1"/>
    <col min="2" max="2" width="12.5703125" customWidth="1"/>
    <col min="3" max="3" width="80.5703125" customWidth="1"/>
    <col min="4" max="4" width="20.140625" customWidth="1"/>
    <col min="5" max="5" width="17.85546875" customWidth="1"/>
    <col min="6" max="6" width="25.28515625" customWidth="1"/>
    <col min="7" max="7" width="17.140625" customWidth="1"/>
  </cols>
  <sheetData>
    <row r="1" spans="2:8" ht="23.25" x14ac:dyDescent="0.25">
      <c r="B1" s="1"/>
      <c r="C1" s="2"/>
      <c r="D1" s="2"/>
      <c r="E1" s="2"/>
      <c r="F1" s="2"/>
      <c r="G1" s="2"/>
      <c r="H1" s="2"/>
    </row>
    <row r="2" spans="2:8" ht="23.25" x14ac:dyDescent="0.25">
      <c r="B2" s="1"/>
      <c r="C2" s="2"/>
      <c r="D2" s="2"/>
      <c r="E2" s="2"/>
      <c r="F2" s="2"/>
      <c r="G2" s="2"/>
      <c r="H2" s="2"/>
    </row>
    <row r="3" spans="2:8" ht="47.25" customHeight="1" x14ac:dyDescent="0.25">
      <c r="B3" s="203" t="s">
        <v>155</v>
      </c>
      <c r="C3" s="203"/>
      <c r="D3" s="203"/>
      <c r="E3" s="203"/>
      <c r="F3" s="203"/>
      <c r="G3" s="2"/>
      <c r="H3" s="2"/>
    </row>
    <row r="4" spans="2:8" ht="15.75" x14ac:dyDescent="0.25">
      <c r="B4" s="3" t="s">
        <v>53</v>
      </c>
      <c r="C4" s="4"/>
      <c r="D4" s="4"/>
      <c r="E4" s="4"/>
      <c r="F4" s="4"/>
      <c r="G4" s="4"/>
      <c r="H4" s="4"/>
    </row>
    <row r="5" spans="2:8" ht="15.75" x14ac:dyDescent="0.25">
      <c r="B5" s="3" t="s">
        <v>35</v>
      </c>
      <c r="C5" s="4"/>
      <c r="D5" s="4"/>
      <c r="E5" s="4"/>
      <c r="F5" s="4"/>
      <c r="G5" s="4"/>
      <c r="H5" s="4"/>
    </row>
    <row r="6" spans="2:8" ht="15.75" x14ac:dyDescent="0.25">
      <c r="B6" s="3"/>
      <c r="C6" s="4"/>
      <c r="D6" s="4"/>
      <c r="E6" s="4"/>
      <c r="F6" s="4"/>
      <c r="G6" s="4"/>
      <c r="H6" s="4"/>
    </row>
    <row r="7" spans="2:8" ht="18" customHeight="1" x14ac:dyDescent="0.25">
      <c r="B7" s="5"/>
      <c r="C7" s="234"/>
      <c r="D7" s="235"/>
      <c r="E7" s="235"/>
      <c r="F7" s="235"/>
      <c r="G7" s="235"/>
      <c r="H7" s="236"/>
    </row>
    <row r="8" spans="2:8" ht="18" customHeight="1" x14ac:dyDescent="0.25">
      <c r="B8" s="5"/>
      <c r="C8" s="237"/>
      <c r="D8" s="238"/>
      <c r="E8" s="238"/>
      <c r="F8" s="238"/>
      <c r="G8" s="238"/>
      <c r="H8" s="239"/>
    </row>
    <row r="9" spans="2:8" ht="18" customHeight="1" x14ac:dyDescent="0.25">
      <c r="B9" s="5"/>
      <c r="C9" s="240"/>
      <c r="D9" s="241"/>
      <c r="E9" s="241"/>
      <c r="F9" s="241"/>
      <c r="G9" s="241"/>
      <c r="H9" s="242"/>
    </row>
    <row r="10" spans="2:8" ht="18" x14ac:dyDescent="0.25">
      <c r="B10" s="5"/>
      <c r="C10" s="55" t="s">
        <v>0</v>
      </c>
      <c r="D10" s="4"/>
      <c r="E10" s="4"/>
      <c r="F10" s="4"/>
      <c r="G10" s="4"/>
      <c r="H10" s="4"/>
    </row>
    <row r="11" spans="2:8" ht="18" x14ac:dyDescent="0.25">
      <c r="B11" s="5"/>
      <c r="C11" s="55"/>
      <c r="D11" s="4"/>
      <c r="E11" s="4"/>
      <c r="F11" s="4"/>
      <c r="G11" s="4"/>
      <c r="H11" s="4"/>
    </row>
    <row r="12" spans="2:8" s="115" customFormat="1" ht="54" customHeight="1" x14ac:dyDescent="0.25">
      <c r="B12" s="44"/>
      <c r="C12" s="244" t="s">
        <v>162</v>
      </c>
      <c r="D12" s="245"/>
      <c r="E12" s="245"/>
      <c r="F12" s="245"/>
      <c r="G12" s="245"/>
      <c r="H12" s="245"/>
    </row>
    <row r="13" spans="2:8" s="47" customFormat="1" ht="15.75" x14ac:dyDescent="0.25">
      <c r="B13" s="57"/>
      <c r="C13" s="57"/>
      <c r="D13" s="57"/>
      <c r="E13" s="46"/>
      <c r="F13" s="46"/>
      <c r="G13" s="58"/>
      <c r="H13" s="46"/>
    </row>
    <row r="14" spans="2:8" s="47" customFormat="1" ht="15.75" x14ac:dyDescent="0.25">
      <c r="B14" s="243" t="s">
        <v>55</v>
      </c>
      <c r="C14" s="243"/>
      <c r="D14" s="49"/>
      <c r="E14" s="49"/>
      <c r="F14" s="49"/>
      <c r="G14" s="49"/>
      <c r="H14" s="49"/>
    </row>
    <row r="15" spans="2:8" s="47" customFormat="1" ht="21" customHeight="1" x14ac:dyDescent="0.25">
      <c r="B15" s="243"/>
      <c r="C15" s="243"/>
      <c r="D15" s="49"/>
      <c r="E15" s="49"/>
      <c r="F15" s="49"/>
      <c r="G15" s="49"/>
      <c r="H15" s="49"/>
    </row>
    <row r="16" spans="2:8" s="47" customFormat="1" ht="18" x14ac:dyDescent="0.25">
      <c r="B16" s="44"/>
      <c r="C16" s="44"/>
      <c r="D16" s="46"/>
      <c r="E16" s="46"/>
      <c r="F16" s="56"/>
      <c r="G16" s="56"/>
      <c r="H16" s="56"/>
    </row>
    <row r="17" spans="2:8" ht="18" x14ac:dyDescent="0.25">
      <c r="B17" s="6" t="s">
        <v>163</v>
      </c>
      <c r="C17" s="4"/>
      <c r="D17" s="7"/>
      <c r="E17" s="4"/>
      <c r="F17" s="4"/>
      <c r="G17" s="4"/>
      <c r="H17" s="4"/>
    </row>
    <row r="18" spans="2:8" ht="16.5" thickBot="1" x14ac:dyDescent="0.3">
      <c r="B18" s="4"/>
      <c r="C18" s="4"/>
      <c r="D18" s="4"/>
      <c r="E18" s="4"/>
      <c r="F18" s="4"/>
      <c r="G18" s="4"/>
      <c r="H18" s="4"/>
    </row>
    <row r="19" spans="2:8" ht="15.75" customHeight="1" x14ac:dyDescent="0.25">
      <c r="B19" s="216" t="s">
        <v>4</v>
      </c>
      <c r="C19" s="228" t="s">
        <v>5</v>
      </c>
      <c r="D19" s="229"/>
      <c r="E19" s="229"/>
      <c r="F19" s="230"/>
      <c r="G19" s="218" t="s">
        <v>6</v>
      </c>
      <c r="H19" s="219"/>
    </row>
    <row r="20" spans="2:8" x14ac:dyDescent="0.25">
      <c r="B20" s="217"/>
      <c r="C20" s="231"/>
      <c r="D20" s="232"/>
      <c r="E20" s="232"/>
      <c r="F20" s="233"/>
      <c r="G20" s="220"/>
      <c r="H20" s="221"/>
    </row>
    <row r="21" spans="2:8" ht="15.75" x14ac:dyDescent="0.25">
      <c r="B21" s="73" t="s">
        <v>18</v>
      </c>
      <c r="C21" s="74" t="s">
        <v>37</v>
      </c>
      <c r="D21" s="75"/>
      <c r="E21" s="76"/>
      <c r="F21" s="77"/>
      <c r="G21" s="78"/>
      <c r="H21" s="79"/>
    </row>
    <row r="22" spans="2:8" ht="15.75" customHeight="1" x14ac:dyDescent="0.25">
      <c r="B22" s="67" t="s">
        <v>31</v>
      </c>
      <c r="C22" s="84"/>
      <c r="D22" s="222" t="s">
        <v>15</v>
      </c>
      <c r="E22" s="223"/>
      <c r="F22" s="246" t="s">
        <v>50</v>
      </c>
      <c r="G22" s="85"/>
      <c r="H22" s="86"/>
    </row>
    <row r="23" spans="2:8" ht="24" customHeight="1" x14ac:dyDescent="0.25">
      <c r="B23" s="121">
        <v>1</v>
      </c>
      <c r="C23" s="12" t="s">
        <v>8</v>
      </c>
      <c r="D23" s="224"/>
      <c r="E23" s="225"/>
      <c r="F23" s="247"/>
      <c r="G23" s="117">
        <v>0</v>
      </c>
      <c r="H23" s="13" t="s">
        <v>3</v>
      </c>
    </row>
    <row r="24" spans="2:8" ht="23.25" customHeight="1" x14ac:dyDescent="0.25">
      <c r="B24" s="120">
        <v>2</v>
      </c>
      <c r="C24" s="11" t="s">
        <v>10</v>
      </c>
      <c r="D24" s="224"/>
      <c r="E24" s="225"/>
      <c r="F24" s="247"/>
      <c r="G24" s="117">
        <v>0</v>
      </c>
      <c r="H24" s="10" t="s">
        <v>3</v>
      </c>
    </row>
    <row r="25" spans="2:8" ht="15.75" customHeight="1" x14ac:dyDescent="0.25">
      <c r="B25" s="67" t="s">
        <v>32</v>
      </c>
      <c r="C25" s="84"/>
      <c r="D25" s="224"/>
      <c r="E25" s="225"/>
      <c r="F25" s="247"/>
      <c r="G25" s="64"/>
      <c r="H25" s="68"/>
    </row>
    <row r="26" spans="2:8" ht="21" customHeight="1" x14ac:dyDescent="0.25">
      <c r="B26" s="120">
        <v>3</v>
      </c>
      <c r="C26" s="11" t="s">
        <v>12</v>
      </c>
      <c r="D26" s="224"/>
      <c r="E26" s="225"/>
      <c r="F26" s="247"/>
      <c r="G26" s="117">
        <v>0</v>
      </c>
      <c r="H26" s="13" t="s">
        <v>3</v>
      </c>
    </row>
    <row r="27" spans="2:8" ht="23.25" customHeight="1" thickBot="1" x14ac:dyDescent="0.3">
      <c r="B27" s="119">
        <v>4</v>
      </c>
      <c r="C27" s="66" t="s">
        <v>51</v>
      </c>
      <c r="D27" s="226"/>
      <c r="E27" s="227"/>
      <c r="F27" s="247"/>
      <c r="G27" s="118">
        <v>0</v>
      </c>
      <c r="H27" s="10" t="s">
        <v>3</v>
      </c>
    </row>
    <row r="28" spans="2:8" ht="16.5" thickBot="1" x14ac:dyDescent="0.3">
      <c r="B28" s="14" t="s">
        <v>14</v>
      </c>
      <c r="C28" s="15"/>
      <c r="D28" s="16">
        <f>SUM(D23:D27)</f>
        <v>0</v>
      </c>
      <c r="E28" s="17"/>
      <c r="F28" s="18"/>
      <c r="G28" s="19">
        <f>SUM(G23:G27)</f>
        <v>0</v>
      </c>
      <c r="H28" s="20" t="s">
        <v>3</v>
      </c>
    </row>
    <row r="29" spans="2:8" ht="15.75" x14ac:dyDescent="0.25">
      <c r="B29" s="73" t="s">
        <v>19</v>
      </c>
      <c r="C29" s="74" t="s">
        <v>38</v>
      </c>
      <c r="D29" s="75"/>
      <c r="E29" s="76"/>
      <c r="F29" s="77"/>
      <c r="G29" s="78"/>
      <c r="H29" s="79"/>
    </row>
    <row r="30" spans="2:8" ht="15.75" customHeight="1" x14ac:dyDescent="0.25">
      <c r="B30" s="122">
        <v>1</v>
      </c>
      <c r="C30" s="65" t="s">
        <v>56</v>
      </c>
      <c r="D30" s="210"/>
      <c r="E30" s="211"/>
      <c r="F30" s="65"/>
      <c r="G30" s="116"/>
      <c r="H30" s="69"/>
    </row>
    <row r="31" spans="2:8" x14ac:dyDescent="0.25">
      <c r="B31" s="166" t="s">
        <v>90</v>
      </c>
      <c r="C31" s="62" t="s">
        <v>123</v>
      </c>
      <c r="D31" s="105" t="s">
        <v>33</v>
      </c>
      <c r="E31" s="105" t="s">
        <v>15</v>
      </c>
      <c r="F31" s="208" t="s">
        <v>46</v>
      </c>
      <c r="G31" s="70">
        <v>0</v>
      </c>
      <c r="H31" s="63" t="s">
        <v>3</v>
      </c>
    </row>
    <row r="32" spans="2:8" x14ac:dyDescent="0.25">
      <c r="B32" s="166" t="s">
        <v>90</v>
      </c>
      <c r="C32" s="62" t="s">
        <v>124</v>
      </c>
      <c r="D32" s="105" t="s">
        <v>33</v>
      </c>
      <c r="E32" s="105" t="s">
        <v>15</v>
      </c>
      <c r="F32" s="215"/>
      <c r="G32" s="70">
        <v>0</v>
      </c>
      <c r="H32" s="63" t="s">
        <v>3</v>
      </c>
    </row>
    <row r="33" spans="2:8" ht="30" x14ac:dyDescent="0.25">
      <c r="B33" s="166" t="s">
        <v>90</v>
      </c>
      <c r="C33" s="62" t="s">
        <v>144</v>
      </c>
      <c r="D33" s="105" t="s">
        <v>33</v>
      </c>
      <c r="E33" s="105" t="s">
        <v>15</v>
      </c>
      <c r="F33" s="215"/>
      <c r="G33" s="70">
        <v>0</v>
      </c>
      <c r="H33" s="63" t="s">
        <v>3</v>
      </c>
    </row>
    <row r="34" spans="2:8" x14ac:dyDescent="0.25">
      <c r="B34" s="166" t="s">
        <v>90</v>
      </c>
      <c r="C34" s="62" t="s">
        <v>92</v>
      </c>
      <c r="D34" s="105" t="s">
        <v>33</v>
      </c>
      <c r="E34" s="105" t="s">
        <v>15</v>
      </c>
      <c r="F34" s="215"/>
      <c r="G34" s="70">
        <v>0</v>
      </c>
      <c r="H34" s="63" t="s">
        <v>3</v>
      </c>
    </row>
    <row r="35" spans="2:8" x14ac:dyDescent="0.25">
      <c r="B35" s="166" t="s">
        <v>90</v>
      </c>
      <c r="C35" s="62" t="s">
        <v>145</v>
      </c>
      <c r="D35" s="105" t="s">
        <v>33</v>
      </c>
      <c r="E35" s="105" t="s">
        <v>15</v>
      </c>
      <c r="F35" s="215"/>
      <c r="G35" s="70">
        <v>0</v>
      </c>
      <c r="H35" s="63" t="s">
        <v>3</v>
      </c>
    </row>
    <row r="36" spans="2:8" ht="75" x14ac:dyDescent="0.25">
      <c r="B36" s="166" t="s">
        <v>95</v>
      </c>
      <c r="C36" s="62" t="s">
        <v>146</v>
      </c>
      <c r="D36" s="105" t="s">
        <v>33</v>
      </c>
      <c r="E36" s="105" t="s">
        <v>15</v>
      </c>
      <c r="F36" s="215"/>
      <c r="G36" s="70">
        <v>0</v>
      </c>
      <c r="H36" s="63" t="s">
        <v>3</v>
      </c>
    </row>
    <row r="37" spans="2:8" x14ac:dyDescent="0.25">
      <c r="B37" s="166" t="s">
        <v>95</v>
      </c>
      <c r="C37" s="62" t="s">
        <v>131</v>
      </c>
      <c r="D37" s="105" t="s">
        <v>33</v>
      </c>
      <c r="E37" s="105" t="s">
        <v>15</v>
      </c>
      <c r="F37" s="215"/>
      <c r="G37" s="70">
        <v>0</v>
      </c>
      <c r="H37" s="63" t="s">
        <v>3</v>
      </c>
    </row>
    <row r="38" spans="2:8" ht="30" x14ac:dyDescent="0.25">
      <c r="B38" s="166" t="s">
        <v>95</v>
      </c>
      <c r="C38" s="96" t="s">
        <v>147</v>
      </c>
      <c r="D38" s="105" t="s">
        <v>33</v>
      </c>
      <c r="E38" s="105" t="s">
        <v>15</v>
      </c>
      <c r="F38" s="215"/>
      <c r="G38" s="70">
        <v>0</v>
      </c>
      <c r="H38" s="63" t="s">
        <v>3</v>
      </c>
    </row>
    <row r="39" spans="2:8" x14ac:dyDescent="0.25">
      <c r="B39" s="95" t="s">
        <v>95</v>
      </c>
      <c r="C39" s="96" t="s">
        <v>148</v>
      </c>
      <c r="D39" s="105" t="s">
        <v>33</v>
      </c>
      <c r="E39" s="105" t="s">
        <v>15</v>
      </c>
      <c r="F39" s="215"/>
      <c r="G39" s="70">
        <v>0</v>
      </c>
      <c r="H39" s="63" t="s">
        <v>3</v>
      </c>
    </row>
    <row r="40" spans="2:8" ht="15.75" x14ac:dyDescent="0.25">
      <c r="B40" s="212" t="s">
        <v>103</v>
      </c>
      <c r="C40" s="213"/>
      <c r="D40" s="213"/>
      <c r="E40" s="213"/>
      <c r="F40" s="213"/>
      <c r="G40" s="167">
        <f>SUM(G31:G39)</f>
        <v>0</v>
      </c>
      <c r="H40" s="168" t="s">
        <v>3</v>
      </c>
    </row>
    <row r="41" spans="2:8" ht="15.75" x14ac:dyDescent="0.25">
      <c r="B41" s="122">
        <v>2</v>
      </c>
      <c r="C41" s="65" t="s">
        <v>57</v>
      </c>
      <c r="D41" s="210"/>
      <c r="E41" s="211"/>
      <c r="F41" s="65"/>
      <c r="G41" s="116"/>
      <c r="H41" s="69"/>
    </row>
    <row r="42" spans="2:8" ht="90" x14ac:dyDescent="0.25">
      <c r="B42" s="162" t="s">
        <v>104</v>
      </c>
      <c r="C42" s="169" t="s">
        <v>149</v>
      </c>
      <c r="D42" s="105" t="s">
        <v>33</v>
      </c>
      <c r="E42" s="105" t="s">
        <v>15</v>
      </c>
      <c r="F42" s="208" t="s">
        <v>46</v>
      </c>
      <c r="G42" s="70">
        <v>0</v>
      </c>
      <c r="H42" s="63" t="s">
        <v>3</v>
      </c>
    </row>
    <row r="43" spans="2:8" x14ac:dyDescent="0.25">
      <c r="B43" s="162" t="s">
        <v>104</v>
      </c>
      <c r="C43" s="170" t="s">
        <v>107</v>
      </c>
      <c r="D43" s="105" t="s">
        <v>33</v>
      </c>
      <c r="E43" s="105" t="s">
        <v>15</v>
      </c>
      <c r="F43" s="215"/>
      <c r="G43" s="70">
        <v>0</v>
      </c>
      <c r="H43" s="63" t="s">
        <v>3</v>
      </c>
    </row>
    <row r="44" spans="2:8" ht="18" customHeight="1" x14ac:dyDescent="0.25">
      <c r="B44" s="162" t="s">
        <v>104</v>
      </c>
      <c r="C44" s="170" t="s">
        <v>150</v>
      </c>
      <c r="D44" s="105" t="s">
        <v>33</v>
      </c>
      <c r="E44" s="105" t="s">
        <v>15</v>
      </c>
      <c r="F44" s="215"/>
      <c r="G44" s="70">
        <v>0</v>
      </c>
      <c r="H44" s="63" t="s">
        <v>3</v>
      </c>
    </row>
    <row r="45" spans="2:8" ht="30" x14ac:dyDescent="0.25">
      <c r="B45" s="162" t="s">
        <v>104</v>
      </c>
      <c r="C45" s="171" t="s">
        <v>151</v>
      </c>
      <c r="D45" s="105" t="s">
        <v>33</v>
      </c>
      <c r="E45" s="105" t="s">
        <v>15</v>
      </c>
      <c r="F45" s="215"/>
      <c r="G45" s="70">
        <v>0</v>
      </c>
      <c r="H45" s="63" t="s">
        <v>3</v>
      </c>
    </row>
    <row r="46" spans="2:8" x14ac:dyDescent="0.25">
      <c r="B46" s="162" t="s">
        <v>104</v>
      </c>
      <c r="C46" s="170" t="s">
        <v>152</v>
      </c>
      <c r="D46" s="105" t="s">
        <v>33</v>
      </c>
      <c r="E46" s="105" t="s">
        <v>15</v>
      </c>
      <c r="F46" s="215"/>
      <c r="G46" s="70">
        <v>0</v>
      </c>
      <c r="H46" s="63" t="s">
        <v>3</v>
      </c>
    </row>
    <row r="47" spans="2:8" ht="30" x14ac:dyDescent="0.25">
      <c r="B47" s="162" t="s">
        <v>104</v>
      </c>
      <c r="C47" s="170" t="s">
        <v>153</v>
      </c>
      <c r="D47" s="105" t="s">
        <v>33</v>
      </c>
      <c r="E47" s="105" t="s">
        <v>15</v>
      </c>
      <c r="F47" s="215"/>
      <c r="G47" s="70">
        <v>0</v>
      </c>
      <c r="H47" s="63" t="s">
        <v>3</v>
      </c>
    </row>
    <row r="48" spans="2:8" x14ac:dyDescent="0.25">
      <c r="B48" s="162" t="s">
        <v>104</v>
      </c>
      <c r="C48" s="171" t="s">
        <v>141</v>
      </c>
      <c r="D48" s="105" t="s">
        <v>33</v>
      </c>
      <c r="E48" s="105" t="s">
        <v>15</v>
      </c>
      <c r="F48" s="215"/>
      <c r="G48" s="70">
        <v>0</v>
      </c>
      <c r="H48" s="63" t="s">
        <v>3</v>
      </c>
    </row>
    <row r="49" spans="2:8" ht="45" x14ac:dyDescent="0.25">
      <c r="B49" s="162" t="s">
        <v>104</v>
      </c>
      <c r="C49" s="171" t="s">
        <v>154</v>
      </c>
      <c r="D49" s="105" t="s">
        <v>33</v>
      </c>
      <c r="E49" s="105" t="s">
        <v>15</v>
      </c>
      <c r="F49" s="215"/>
      <c r="G49" s="70">
        <v>0</v>
      </c>
      <c r="H49" s="63" t="s">
        <v>3</v>
      </c>
    </row>
    <row r="50" spans="2:8" x14ac:dyDescent="0.25">
      <c r="B50" s="162" t="s">
        <v>116</v>
      </c>
      <c r="C50" s="170" t="s">
        <v>117</v>
      </c>
      <c r="D50" s="105" t="s">
        <v>33</v>
      </c>
      <c r="E50" s="105" t="s">
        <v>15</v>
      </c>
      <c r="F50" s="215"/>
      <c r="G50" s="70">
        <v>0</v>
      </c>
      <c r="H50" s="63" t="s">
        <v>3</v>
      </c>
    </row>
    <row r="51" spans="2:8" ht="15.75" x14ac:dyDescent="0.25">
      <c r="B51" s="212" t="s">
        <v>120</v>
      </c>
      <c r="C51" s="213"/>
      <c r="D51" s="213"/>
      <c r="E51" s="213"/>
      <c r="F51" s="213"/>
      <c r="G51" s="167">
        <f>SUM(G42:G50)</f>
        <v>0</v>
      </c>
      <c r="H51" s="168" t="s">
        <v>3</v>
      </c>
    </row>
    <row r="52" spans="2:8" ht="16.5" thickBot="1" x14ac:dyDescent="0.3">
      <c r="B52" s="73" t="s">
        <v>20</v>
      </c>
      <c r="C52" s="74" t="s">
        <v>43</v>
      </c>
      <c r="D52" s="75"/>
      <c r="E52" s="76"/>
      <c r="F52" s="77"/>
      <c r="G52" s="78"/>
      <c r="H52" s="79"/>
    </row>
    <row r="53" spans="2:8" ht="15.75" x14ac:dyDescent="0.25">
      <c r="B53" s="97" t="s">
        <v>44</v>
      </c>
      <c r="C53" s="98"/>
      <c r="D53" s="99"/>
      <c r="E53" s="100"/>
      <c r="F53" s="101"/>
      <c r="G53" s="102"/>
      <c r="H53" s="103"/>
    </row>
    <row r="54" spans="2:8" ht="34.5" customHeight="1" x14ac:dyDescent="0.25">
      <c r="B54" s="104" t="s">
        <v>7</v>
      </c>
      <c r="C54" s="206" t="s">
        <v>45</v>
      </c>
      <c r="D54" s="105" t="s">
        <v>33</v>
      </c>
      <c r="E54" s="105" t="s">
        <v>15</v>
      </c>
      <c r="F54" s="208" t="s">
        <v>46</v>
      </c>
      <c r="G54" s="106">
        <v>0</v>
      </c>
      <c r="H54" s="107" t="s">
        <v>3</v>
      </c>
    </row>
    <row r="55" spans="2:8" ht="28.35" customHeight="1" x14ac:dyDescent="0.25">
      <c r="B55" s="104" t="s">
        <v>9</v>
      </c>
      <c r="C55" s="207"/>
      <c r="D55" s="105" t="s">
        <v>33</v>
      </c>
      <c r="E55" s="105" t="s">
        <v>15</v>
      </c>
      <c r="F55" s="209"/>
      <c r="G55" s="106">
        <v>0</v>
      </c>
      <c r="H55" s="107" t="s">
        <v>3</v>
      </c>
    </row>
    <row r="56" spans="2:8" ht="15.75" x14ac:dyDescent="0.25">
      <c r="B56" s="108" t="s">
        <v>32</v>
      </c>
      <c r="C56" s="109"/>
      <c r="D56" s="110"/>
      <c r="E56" s="111"/>
      <c r="F56" s="112"/>
      <c r="G56" s="113"/>
      <c r="H56" s="114"/>
    </row>
    <row r="57" spans="2:8" ht="36.6" customHeight="1" x14ac:dyDescent="0.25">
      <c r="B57" s="104" t="s">
        <v>11</v>
      </c>
      <c r="C57" s="248" t="s">
        <v>45</v>
      </c>
      <c r="D57" s="105" t="s">
        <v>33</v>
      </c>
      <c r="E57" s="105" t="s">
        <v>15</v>
      </c>
      <c r="F57" s="208" t="s">
        <v>46</v>
      </c>
      <c r="G57" s="106">
        <v>0</v>
      </c>
      <c r="H57" s="107" t="s">
        <v>3</v>
      </c>
    </row>
    <row r="58" spans="2:8" ht="27" customHeight="1" thickBot="1" x14ac:dyDescent="0.3">
      <c r="B58" s="104" t="s">
        <v>13</v>
      </c>
      <c r="C58" s="249"/>
      <c r="D58" s="105" t="s">
        <v>33</v>
      </c>
      <c r="E58" s="105" t="s">
        <v>15</v>
      </c>
      <c r="F58" s="209"/>
      <c r="G58" s="106">
        <v>0</v>
      </c>
      <c r="H58" s="107" t="s">
        <v>3</v>
      </c>
    </row>
    <row r="59" spans="2:8" ht="16.5" thickBot="1" x14ac:dyDescent="0.3">
      <c r="B59" s="14" t="s">
        <v>47</v>
      </c>
      <c r="C59" s="15"/>
      <c r="D59" s="21"/>
      <c r="E59" s="22"/>
      <c r="F59" s="23"/>
      <c r="G59" s="24">
        <f>G58+G57+G55+G54+G51+G40</f>
        <v>0</v>
      </c>
      <c r="H59" s="20" t="s">
        <v>3</v>
      </c>
    </row>
    <row r="60" spans="2:8" ht="16.5" thickBot="1" x14ac:dyDescent="0.3">
      <c r="B60" s="14" t="s">
        <v>48</v>
      </c>
      <c r="C60" s="15"/>
      <c r="D60" s="21"/>
      <c r="E60" s="22"/>
      <c r="F60" s="23"/>
      <c r="G60" s="24">
        <f>G28+G59</f>
        <v>0</v>
      </c>
      <c r="H60" s="20" t="s">
        <v>3</v>
      </c>
    </row>
    <row r="61" spans="2:8" ht="16.5" thickBot="1" x14ac:dyDescent="0.3">
      <c r="B61" s="25" t="s">
        <v>16</v>
      </c>
      <c r="C61" s="26"/>
      <c r="D61" s="27"/>
      <c r="E61" s="80">
        <v>0</v>
      </c>
      <c r="F61" s="81"/>
      <c r="G61" s="82">
        <f>-(G60*E61)</f>
        <v>0</v>
      </c>
      <c r="H61" s="83" t="s">
        <v>3</v>
      </c>
    </row>
    <row r="62" spans="2:8" ht="16.5" thickBot="1" x14ac:dyDescent="0.3">
      <c r="B62" s="14" t="s">
        <v>17</v>
      </c>
      <c r="C62" s="15"/>
      <c r="D62" s="21"/>
      <c r="E62" s="22"/>
      <c r="F62" s="23"/>
      <c r="G62" s="24">
        <f>G60-G61</f>
        <v>0</v>
      </c>
      <c r="H62" s="20" t="s">
        <v>3</v>
      </c>
    </row>
    <row r="63" spans="2:8" ht="15.75" x14ac:dyDescent="0.25">
      <c r="B63" s="25" t="s">
        <v>81</v>
      </c>
      <c r="C63" s="26"/>
      <c r="D63" s="27"/>
      <c r="E63" s="31">
        <f>Übersicht!D44</f>
        <v>0</v>
      </c>
      <c r="F63" s="28"/>
      <c r="G63" s="29">
        <f>G62*Übersicht!D44</f>
        <v>0</v>
      </c>
      <c r="H63" s="30" t="s">
        <v>3</v>
      </c>
    </row>
    <row r="64" spans="2:8" ht="16.5" thickBot="1" x14ac:dyDescent="0.3">
      <c r="B64" s="32" t="s">
        <v>34</v>
      </c>
      <c r="C64" s="33"/>
      <c r="D64" s="34"/>
      <c r="E64" s="35"/>
      <c r="F64" s="35"/>
      <c r="G64" s="36">
        <f>G63+G62</f>
        <v>0</v>
      </c>
      <c r="H64" s="37" t="s">
        <v>3</v>
      </c>
    </row>
  </sheetData>
  <sheetProtection algorithmName="SHA-512" hashValue="wdvZDtXnNERxdLZnM7I/MwQi4yv0fWpKPc2t7CBjv5HC322ee6lWPg2eAmhffn3bHoA/cMXP5GCarw5rr5VyjQ==" saltValue="oVGWJPd9JAx1+82C+dWAPQ==" spinCount="100000" sheet="1" objects="1" scenarios="1"/>
  <mergeCells count="19">
    <mergeCell ref="D41:E41"/>
    <mergeCell ref="D22:E27"/>
    <mergeCell ref="F22:F27"/>
    <mergeCell ref="D30:E30"/>
    <mergeCell ref="F31:F39"/>
    <mergeCell ref="B40:F40"/>
    <mergeCell ref="B3:F3"/>
    <mergeCell ref="C7:H9"/>
    <mergeCell ref="C12:H12"/>
    <mergeCell ref="B14:C15"/>
    <mergeCell ref="B19:B20"/>
    <mergeCell ref="C19:F20"/>
    <mergeCell ref="G19:H20"/>
    <mergeCell ref="F42:F50"/>
    <mergeCell ref="B51:F51"/>
    <mergeCell ref="C54:C55"/>
    <mergeCell ref="F54:F55"/>
    <mergeCell ref="C57:C58"/>
    <mergeCell ref="F57:F58"/>
  </mergeCells>
  <pageMargins left="0.7" right="0.7" top="0.78740157499999996" bottom="0.78740157499999996"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C0D21-A420-4040-9BE9-D9869F81F7AE}">
  <dimension ref="B1:H72"/>
  <sheetViews>
    <sheetView workbookViewId="0">
      <selection activeCell="C12" sqref="C12:H12"/>
    </sheetView>
  </sheetViews>
  <sheetFormatPr baseColWidth="10" defaultRowHeight="15" x14ac:dyDescent="0.25"/>
  <cols>
    <col min="1" max="1" width="2.28515625" customWidth="1"/>
    <col min="2" max="2" width="12.5703125" customWidth="1"/>
    <col min="3" max="3" width="80.5703125" customWidth="1"/>
    <col min="4" max="4" width="20.140625" customWidth="1"/>
    <col min="5" max="5" width="17.85546875" customWidth="1"/>
    <col min="6" max="6" width="25.28515625" customWidth="1"/>
    <col min="7" max="7" width="17.140625" customWidth="1"/>
  </cols>
  <sheetData>
    <row r="1" spans="2:8" ht="23.25" x14ac:dyDescent="0.25">
      <c r="B1" s="1"/>
      <c r="C1" s="2"/>
      <c r="D1" s="2"/>
      <c r="E1" s="2"/>
      <c r="F1" s="2"/>
      <c r="G1" s="2"/>
      <c r="H1" s="2"/>
    </row>
    <row r="2" spans="2:8" ht="23.25" x14ac:dyDescent="0.25">
      <c r="B2" s="1"/>
      <c r="C2" s="2"/>
      <c r="D2" s="2"/>
      <c r="E2" s="2"/>
      <c r="F2" s="2"/>
      <c r="G2" s="2"/>
      <c r="H2" s="2"/>
    </row>
    <row r="3" spans="2:8" ht="47.25" customHeight="1" x14ac:dyDescent="0.25">
      <c r="B3" s="203" t="s">
        <v>156</v>
      </c>
      <c r="C3" s="203"/>
      <c r="D3" s="203"/>
      <c r="E3" s="203"/>
      <c r="F3" s="203"/>
      <c r="G3" s="2"/>
      <c r="H3" s="2"/>
    </row>
    <row r="4" spans="2:8" ht="15.75" x14ac:dyDescent="0.25">
      <c r="B4" s="3" t="s">
        <v>53</v>
      </c>
      <c r="C4" s="4"/>
      <c r="D4" s="4"/>
      <c r="E4" s="4"/>
      <c r="F4" s="4"/>
      <c r="G4" s="4"/>
      <c r="H4" s="4"/>
    </row>
    <row r="5" spans="2:8" ht="15.75" x14ac:dyDescent="0.25">
      <c r="B5" s="3" t="s">
        <v>35</v>
      </c>
      <c r="C5" s="4"/>
      <c r="D5" s="4"/>
      <c r="E5" s="4"/>
      <c r="F5" s="4"/>
      <c r="G5" s="4"/>
      <c r="H5" s="4"/>
    </row>
    <row r="6" spans="2:8" ht="15.75" x14ac:dyDescent="0.25">
      <c r="B6" s="3"/>
      <c r="C6" s="4"/>
      <c r="D6" s="4"/>
      <c r="E6" s="4"/>
      <c r="F6" s="4"/>
      <c r="G6" s="4"/>
      <c r="H6" s="4"/>
    </row>
    <row r="7" spans="2:8" ht="18" customHeight="1" x14ac:dyDescent="0.25">
      <c r="B7" s="5"/>
      <c r="C7" s="234"/>
      <c r="D7" s="235"/>
      <c r="E7" s="235"/>
      <c r="F7" s="235"/>
      <c r="G7" s="235"/>
      <c r="H7" s="236"/>
    </row>
    <row r="8" spans="2:8" ht="18" customHeight="1" x14ac:dyDescent="0.25">
      <c r="B8" s="5"/>
      <c r="C8" s="237"/>
      <c r="D8" s="238"/>
      <c r="E8" s="238"/>
      <c r="F8" s="238"/>
      <c r="G8" s="238"/>
      <c r="H8" s="239"/>
    </row>
    <row r="9" spans="2:8" ht="18" customHeight="1" x14ac:dyDescent="0.25">
      <c r="B9" s="5"/>
      <c r="C9" s="240"/>
      <c r="D9" s="241"/>
      <c r="E9" s="241"/>
      <c r="F9" s="241"/>
      <c r="G9" s="241"/>
      <c r="H9" s="242"/>
    </row>
    <row r="10" spans="2:8" ht="18" x14ac:dyDescent="0.25">
      <c r="B10" s="5"/>
      <c r="C10" s="55" t="s">
        <v>0</v>
      </c>
      <c r="D10" s="4"/>
      <c r="E10" s="4"/>
      <c r="F10" s="4"/>
      <c r="G10" s="4"/>
      <c r="H10" s="4"/>
    </row>
    <row r="11" spans="2:8" ht="18" x14ac:dyDescent="0.25">
      <c r="B11" s="5"/>
      <c r="C11" s="55"/>
      <c r="D11" s="4"/>
      <c r="E11" s="4"/>
      <c r="F11" s="4"/>
      <c r="G11" s="4"/>
      <c r="H11" s="4"/>
    </row>
    <row r="12" spans="2:8" s="115" customFormat="1" ht="42" customHeight="1" x14ac:dyDescent="0.25">
      <c r="B12" s="44"/>
      <c r="C12" s="244" t="s">
        <v>162</v>
      </c>
      <c r="D12" s="245"/>
      <c r="E12" s="245"/>
      <c r="F12" s="245"/>
      <c r="G12" s="245"/>
      <c r="H12" s="245"/>
    </row>
    <row r="13" spans="2:8" s="47" customFormat="1" ht="15.75" x14ac:dyDescent="0.25">
      <c r="B13" s="57"/>
      <c r="C13" s="57"/>
      <c r="D13" s="57"/>
      <c r="E13" s="46"/>
      <c r="F13" s="46"/>
      <c r="G13" s="58"/>
      <c r="H13" s="46"/>
    </row>
    <row r="14" spans="2:8" s="47" customFormat="1" ht="15.75" x14ac:dyDescent="0.25">
      <c r="B14" s="243" t="s">
        <v>52</v>
      </c>
      <c r="C14" s="243"/>
      <c r="D14" s="49"/>
      <c r="E14" s="49"/>
      <c r="F14" s="49"/>
      <c r="G14" s="49"/>
      <c r="H14" s="49"/>
    </row>
    <row r="15" spans="2:8" s="47" customFormat="1" ht="21" customHeight="1" x14ac:dyDescent="0.25">
      <c r="B15" s="243"/>
      <c r="C15" s="243"/>
      <c r="D15" s="49"/>
      <c r="E15" s="49"/>
      <c r="F15" s="49"/>
      <c r="G15" s="49"/>
      <c r="H15" s="49"/>
    </row>
    <row r="16" spans="2:8" s="47" customFormat="1" ht="18" x14ac:dyDescent="0.25">
      <c r="B16" s="44"/>
      <c r="C16" s="44"/>
      <c r="D16" s="46"/>
      <c r="E16" s="46"/>
      <c r="F16" s="56"/>
      <c r="G16" s="56"/>
      <c r="H16" s="56"/>
    </row>
    <row r="17" spans="2:8" ht="18" x14ac:dyDescent="0.25">
      <c r="B17" s="6" t="s">
        <v>163</v>
      </c>
      <c r="C17" s="4"/>
      <c r="D17" s="7"/>
      <c r="E17" s="4"/>
      <c r="F17" s="4"/>
      <c r="G17" s="4"/>
      <c r="H17" s="4"/>
    </row>
    <row r="18" spans="2:8" ht="16.5" thickBot="1" x14ac:dyDescent="0.3">
      <c r="B18" s="4"/>
      <c r="C18" s="4"/>
      <c r="D18" s="4"/>
      <c r="E18" s="4"/>
      <c r="F18" s="4"/>
      <c r="G18" s="4"/>
      <c r="H18" s="4"/>
    </row>
    <row r="19" spans="2:8" ht="15.75" customHeight="1" x14ac:dyDescent="0.25">
      <c r="B19" s="216" t="s">
        <v>4</v>
      </c>
      <c r="C19" s="228" t="s">
        <v>5</v>
      </c>
      <c r="D19" s="229"/>
      <c r="E19" s="229"/>
      <c r="F19" s="230"/>
      <c r="G19" s="218" t="s">
        <v>6</v>
      </c>
      <c r="H19" s="219"/>
    </row>
    <row r="20" spans="2:8" x14ac:dyDescent="0.25">
      <c r="B20" s="217"/>
      <c r="C20" s="231"/>
      <c r="D20" s="232"/>
      <c r="E20" s="232"/>
      <c r="F20" s="233"/>
      <c r="G20" s="220"/>
      <c r="H20" s="221"/>
    </row>
    <row r="21" spans="2:8" ht="15.75" x14ac:dyDescent="0.25">
      <c r="B21" s="73" t="s">
        <v>18</v>
      </c>
      <c r="C21" s="74" t="s">
        <v>37</v>
      </c>
      <c r="D21" s="75"/>
      <c r="E21" s="76"/>
      <c r="F21" s="77"/>
      <c r="G21" s="78"/>
      <c r="H21" s="79"/>
    </row>
    <row r="22" spans="2:8" ht="15.75" customHeight="1" x14ac:dyDescent="0.25">
      <c r="B22" s="67" t="s">
        <v>31</v>
      </c>
      <c r="C22" s="84"/>
      <c r="D22" s="222" t="s">
        <v>15</v>
      </c>
      <c r="E22" s="223"/>
      <c r="F22" s="246" t="s">
        <v>50</v>
      </c>
      <c r="G22" s="85"/>
      <c r="H22" s="86"/>
    </row>
    <row r="23" spans="2:8" ht="24" customHeight="1" x14ac:dyDescent="0.25">
      <c r="B23" s="121">
        <v>1</v>
      </c>
      <c r="C23" s="12" t="s">
        <v>8</v>
      </c>
      <c r="D23" s="224"/>
      <c r="E23" s="225"/>
      <c r="F23" s="247"/>
      <c r="G23" s="117">
        <v>0</v>
      </c>
      <c r="H23" s="13" t="s">
        <v>3</v>
      </c>
    </row>
    <row r="24" spans="2:8" ht="23.25" customHeight="1" x14ac:dyDescent="0.25">
      <c r="B24" s="120">
        <v>2</v>
      </c>
      <c r="C24" s="11" t="s">
        <v>10</v>
      </c>
      <c r="D24" s="224"/>
      <c r="E24" s="225"/>
      <c r="F24" s="247"/>
      <c r="G24" s="117">
        <v>0</v>
      </c>
      <c r="H24" s="10" t="s">
        <v>3</v>
      </c>
    </row>
    <row r="25" spans="2:8" ht="15.75" customHeight="1" x14ac:dyDescent="0.25">
      <c r="B25" s="67" t="s">
        <v>32</v>
      </c>
      <c r="C25" s="84"/>
      <c r="D25" s="224"/>
      <c r="E25" s="225"/>
      <c r="F25" s="247"/>
      <c r="G25" s="64"/>
      <c r="H25" s="68"/>
    </row>
    <row r="26" spans="2:8" ht="21" customHeight="1" x14ac:dyDescent="0.25">
      <c r="B26" s="120">
        <v>3</v>
      </c>
      <c r="C26" s="11" t="s">
        <v>12</v>
      </c>
      <c r="D26" s="224"/>
      <c r="E26" s="225"/>
      <c r="F26" s="247"/>
      <c r="G26" s="117">
        <v>0</v>
      </c>
      <c r="H26" s="13" t="s">
        <v>3</v>
      </c>
    </row>
    <row r="27" spans="2:8" ht="23.25" customHeight="1" thickBot="1" x14ac:dyDescent="0.3">
      <c r="B27" s="119">
        <v>4</v>
      </c>
      <c r="C27" s="66" t="s">
        <v>51</v>
      </c>
      <c r="D27" s="226"/>
      <c r="E27" s="227"/>
      <c r="F27" s="247"/>
      <c r="G27" s="118">
        <v>0</v>
      </c>
      <c r="H27" s="10" t="s">
        <v>3</v>
      </c>
    </row>
    <row r="28" spans="2:8" ht="16.5" thickBot="1" x14ac:dyDescent="0.3">
      <c r="B28" s="14" t="s">
        <v>14</v>
      </c>
      <c r="C28" s="15"/>
      <c r="D28" s="16">
        <f>SUM(D23:D27)</f>
        <v>0</v>
      </c>
      <c r="E28" s="17"/>
      <c r="F28" s="18"/>
      <c r="G28" s="19">
        <f>SUM(G23:G27)</f>
        <v>0</v>
      </c>
      <c r="H28" s="20" t="s">
        <v>3</v>
      </c>
    </row>
    <row r="29" spans="2:8" ht="15.75" x14ac:dyDescent="0.25">
      <c r="B29" s="73" t="s">
        <v>19</v>
      </c>
      <c r="C29" s="74" t="s">
        <v>38</v>
      </c>
      <c r="D29" s="75"/>
      <c r="E29" s="76"/>
      <c r="F29" s="77"/>
      <c r="G29" s="78"/>
      <c r="H29" s="79"/>
    </row>
    <row r="30" spans="2:8" ht="15.75" customHeight="1" x14ac:dyDescent="0.25">
      <c r="B30" s="122">
        <v>1</v>
      </c>
      <c r="C30" s="65" t="s">
        <v>56</v>
      </c>
      <c r="D30" s="210"/>
      <c r="E30" s="211"/>
      <c r="F30" s="65"/>
      <c r="G30" s="116"/>
      <c r="H30" s="69"/>
    </row>
    <row r="31" spans="2:8" ht="30" x14ac:dyDescent="0.25">
      <c r="B31" s="158" t="s">
        <v>90</v>
      </c>
      <c r="C31" s="62" t="s">
        <v>91</v>
      </c>
      <c r="D31" s="105" t="s">
        <v>33</v>
      </c>
      <c r="E31" s="105" t="s">
        <v>15</v>
      </c>
      <c r="F31" s="208" t="s">
        <v>46</v>
      </c>
      <c r="G31" s="70">
        <v>0</v>
      </c>
      <c r="H31" s="63" t="s">
        <v>3</v>
      </c>
    </row>
    <row r="32" spans="2:8" x14ac:dyDescent="0.25">
      <c r="B32" s="158" t="s">
        <v>90</v>
      </c>
      <c r="C32" s="62" t="s">
        <v>92</v>
      </c>
      <c r="D32" s="105" t="s">
        <v>33</v>
      </c>
      <c r="E32" s="105" t="s">
        <v>15</v>
      </c>
      <c r="F32" s="215"/>
      <c r="G32" s="70">
        <v>0</v>
      </c>
      <c r="H32" s="63" t="s">
        <v>3</v>
      </c>
    </row>
    <row r="33" spans="2:8" x14ac:dyDescent="0.25">
      <c r="B33" s="158" t="s">
        <v>90</v>
      </c>
      <c r="C33" s="62" t="s">
        <v>93</v>
      </c>
      <c r="D33" s="105" t="s">
        <v>33</v>
      </c>
      <c r="E33" s="105" t="s">
        <v>15</v>
      </c>
      <c r="F33" s="215"/>
      <c r="G33" s="70">
        <v>0</v>
      </c>
      <c r="H33" s="63" t="s">
        <v>3</v>
      </c>
    </row>
    <row r="34" spans="2:8" ht="60" x14ac:dyDescent="0.25">
      <c r="B34" s="158" t="s">
        <v>90</v>
      </c>
      <c r="C34" s="62" t="s">
        <v>94</v>
      </c>
      <c r="D34" s="105" t="s">
        <v>33</v>
      </c>
      <c r="E34" s="105" t="s">
        <v>15</v>
      </c>
      <c r="F34" s="215"/>
      <c r="G34" s="70">
        <v>0</v>
      </c>
      <c r="H34" s="63" t="s">
        <v>3</v>
      </c>
    </row>
    <row r="35" spans="2:8" ht="75" x14ac:dyDescent="0.25">
      <c r="B35" s="159" t="s">
        <v>95</v>
      </c>
      <c r="C35" s="96" t="s">
        <v>96</v>
      </c>
      <c r="D35" s="105" t="s">
        <v>33</v>
      </c>
      <c r="E35" s="105" t="s">
        <v>15</v>
      </c>
      <c r="F35" s="215"/>
      <c r="G35" s="70">
        <v>0</v>
      </c>
      <c r="H35" s="63" t="s">
        <v>3</v>
      </c>
    </row>
    <row r="36" spans="2:8" ht="90" x14ac:dyDescent="0.25">
      <c r="B36" s="159" t="s">
        <v>95</v>
      </c>
      <c r="C36" s="96" t="s">
        <v>97</v>
      </c>
      <c r="D36" s="105" t="s">
        <v>33</v>
      </c>
      <c r="E36" s="105" t="s">
        <v>15</v>
      </c>
      <c r="F36" s="215"/>
      <c r="G36" s="70">
        <v>0</v>
      </c>
      <c r="H36" s="63" t="s">
        <v>3</v>
      </c>
    </row>
    <row r="37" spans="2:8" x14ac:dyDescent="0.25">
      <c r="B37" s="159" t="s">
        <v>95</v>
      </c>
      <c r="C37" s="96" t="s">
        <v>98</v>
      </c>
      <c r="D37" s="105" t="s">
        <v>33</v>
      </c>
      <c r="E37" s="105" t="s">
        <v>15</v>
      </c>
      <c r="F37" s="215"/>
      <c r="G37" s="70">
        <v>0</v>
      </c>
      <c r="H37" s="63" t="s">
        <v>3</v>
      </c>
    </row>
    <row r="38" spans="2:8" x14ac:dyDescent="0.25">
      <c r="B38" s="159" t="s">
        <v>95</v>
      </c>
      <c r="C38" s="96" t="s">
        <v>99</v>
      </c>
      <c r="D38" s="105" t="s">
        <v>33</v>
      </c>
      <c r="E38" s="105" t="s">
        <v>15</v>
      </c>
      <c r="F38" s="215"/>
      <c r="G38" s="70">
        <v>0</v>
      </c>
      <c r="H38" s="63" t="s">
        <v>3</v>
      </c>
    </row>
    <row r="39" spans="2:8" ht="45.75" customHeight="1" x14ac:dyDescent="0.25">
      <c r="B39" s="159" t="s">
        <v>95</v>
      </c>
      <c r="C39" s="96" t="s">
        <v>100</v>
      </c>
      <c r="D39" s="105" t="s">
        <v>33</v>
      </c>
      <c r="E39" s="105" t="s">
        <v>15</v>
      </c>
      <c r="F39" s="215"/>
      <c r="G39" s="70">
        <v>0</v>
      </c>
      <c r="H39" s="63" t="s">
        <v>3</v>
      </c>
    </row>
    <row r="40" spans="2:8" x14ac:dyDescent="0.25">
      <c r="B40" s="159" t="s">
        <v>95</v>
      </c>
      <c r="C40" s="96" t="s">
        <v>101</v>
      </c>
      <c r="D40" s="105" t="s">
        <v>33</v>
      </c>
      <c r="E40" s="105" t="s">
        <v>15</v>
      </c>
      <c r="F40" s="215"/>
      <c r="G40" s="70">
        <v>0</v>
      </c>
      <c r="H40" s="63" t="s">
        <v>3</v>
      </c>
    </row>
    <row r="41" spans="2:8" ht="45.75" customHeight="1" x14ac:dyDescent="0.25">
      <c r="B41" s="159" t="s">
        <v>95</v>
      </c>
      <c r="C41" s="96" t="s">
        <v>102</v>
      </c>
      <c r="D41" s="105" t="s">
        <v>33</v>
      </c>
      <c r="E41" s="105" t="s">
        <v>15</v>
      </c>
      <c r="F41" s="215"/>
      <c r="G41" s="70">
        <v>0</v>
      </c>
      <c r="H41" s="63" t="s">
        <v>3</v>
      </c>
    </row>
    <row r="42" spans="2:8" ht="45.75" customHeight="1" x14ac:dyDescent="0.25">
      <c r="B42" s="159" t="s">
        <v>95</v>
      </c>
      <c r="C42" s="71" t="s">
        <v>121</v>
      </c>
      <c r="D42" s="105" t="s">
        <v>33</v>
      </c>
      <c r="E42" s="105" t="s">
        <v>15</v>
      </c>
      <c r="F42" s="215"/>
      <c r="G42" s="70">
        <v>0</v>
      </c>
      <c r="H42" s="63" t="s">
        <v>3</v>
      </c>
    </row>
    <row r="43" spans="2:8" x14ac:dyDescent="0.25">
      <c r="B43" s="212" t="s">
        <v>103</v>
      </c>
      <c r="C43" s="213"/>
      <c r="D43" s="213"/>
      <c r="E43" s="213"/>
      <c r="F43" s="214"/>
      <c r="G43" s="160">
        <f>SUM(G31:G42)</f>
        <v>0</v>
      </c>
      <c r="H43" s="161" t="s">
        <v>3</v>
      </c>
    </row>
    <row r="44" spans="2:8" ht="15.75" x14ac:dyDescent="0.25">
      <c r="B44" s="122">
        <v>2</v>
      </c>
      <c r="C44" s="65" t="s">
        <v>57</v>
      </c>
      <c r="D44" s="210"/>
      <c r="E44" s="211"/>
      <c r="F44" s="65"/>
      <c r="G44" s="116"/>
      <c r="H44" s="69"/>
    </row>
    <row r="45" spans="2:8" ht="210" x14ac:dyDescent="0.25">
      <c r="B45" s="162" t="s">
        <v>104</v>
      </c>
      <c r="C45" s="163" t="s">
        <v>105</v>
      </c>
      <c r="D45" s="105" t="s">
        <v>33</v>
      </c>
      <c r="E45" s="105" t="s">
        <v>15</v>
      </c>
      <c r="F45" s="208" t="s">
        <v>46</v>
      </c>
      <c r="G45" s="70">
        <v>0</v>
      </c>
      <c r="H45" s="63" t="s">
        <v>3</v>
      </c>
    </row>
    <row r="46" spans="2:8" x14ac:dyDescent="0.25">
      <c r="B46" s="162" t="s">
        <v>104</v>
      </c>
      <c r="C46" s="163" t="s">
        <v>106</v>
      </c>
      <c r="D46" s="105" t="s">
        <v>33</v>
      </c>
      <c r="E46" s="105" t="s">
        <v>15</v>
      </c>
      <c r="F46" s="215"/>
      <c r="G46" s="70">
        <v>0</v>
      </c>
      <c r="H46" s="63" t="s">
        <v>3</v>
      </c>
    </row>
    <row r="47" spans="2:8" ht="18" customHeight="1" x14ac:dyDescent="0.25">
      <c r="B47" s="162" t="s">
        <v>104</v>
      </c>
      <c r="C47" s="163" t="s">
        <v>107</v>
      </c>
      <c r="D47" s="105" t="s">
        <v>33</v>
      </c>
      <c r="E47" s="105" t="s">
        <v>15</v>
      </c>
      <c r="F47" s="215"/>
      <c r="G47" s="70">
        <v>0</v>
      </c>
      <c r="H47" s="63" t="s">
        <v>3</v>
      </c>
    </row>
    <row r="48" spans="2:8" ht="30" x14ac:dyDescent="0.25">
      <c r="B48" s="162" t="s">
        <v>104</v>
      </c>
      <c r="C48" s="62" t="s">
        <v>108</v>
      </c>
      <c r="D48" s="105" t="s">
        <v>33</v>
      </c>
      <c r="E48" s="105" t="s">
        <v>15</v>
      </c>
      <c r="F48" s="215"/>
      <c r="G48" s="70">
        <v>0</v>
      </c>
      <c r="H48" s="63" t="s">
        <v>3</v>
      </c>
    </row>
    <row r="49" spans="2:8" ht="30" x14ac:dyDescent="0.25">
      <c r="B49" s="162" t="s">
        <v>104</v>
      </c>
      <c r="C49" s="163" t="s">
        <v>109</v>
      </c>
      <c r="D49" s="105" t="s">
        <v>33</v>
      </c>
      <c r="E49" s="105" t="s">
        <v>15</v>
      </c>
      <c r="F49" s="215"/>
      <c r="G49" s="70">
        <v>0</v>
      </c>
      <c r="H49" s="63" t="s">
        <v>3</v>
      </c>
    </row>
    <row r="50" spans="2:8" x14ac:dyDescent="0.25">
      <c r="B50" s="162" t="s">
        <v>104</v>
      </c>
      <c r="C50" s="163" t="s">
        <v>110</v>
      </c>
      <c r="D50" s="105" t="s">
        <v>33</v>
      </c>
      <c r="E50" s="105" t="s">
        <v>15</v>
      </c>
      <c r="F50" s="215"/>
      <c r="G50" s="70">
        <v>0</v>
      </c>
      <c r="H50" s="63" t="s">
        <v>3</v>
      </c>
    </row>
    <row r="51" spans="2:8" x14ac:dyDescent="0.25">
      <c r="B51" s="162" t="s">
        <v>104</v>
      </c>
      <c r="C51" s="62" t="s">
        <v>111</v>
      </c>
      <c r="D51" s="105" t="s">
        <v>33</v>
      </c>
      <c r="E51" s="105" t="s">
        <v>15</v>
      </c>
      <c r="F51" s="215"/>
      <c r="G51" s="70">
        <v>0</v>
      </c>
      <c r="H51" s="63" t="s">
        <v>3</v>
      </c>
    </row>
    <row r="52" spans="2:8" ht="30" x14ac:dyDescent="0.25">
      <c r="B52" s="162" t="s">
        <v>104</v>
      </c>
      <c r="C52" s="62" t="s">
        <v>112</v>
      </c>
      <c r="D52" s="105" t="s">
        <v>33</v>
      </c>
      <c r="E52" s="105" t="s">
        <v>15</v>
      </c>
      <c r="F52" s="215"/>
      <c r="G52" s="70">
        <v>0</v>
      </c>
      <c r="H52" s="63" t="s">
        <v>3</v>
      </c>
    </row>
    <row r="53" spans="2:8" ht="30" x14ac:dyDescent="0.25">
      <c r="B53" s="162" t="s">
        <v>104</v>
      </c>
      <c r="C53" s="163" t="s">
        <v>113</v>
      </c>
      <c r="D53" s="105" t="s">
        <v>33</v>
      </c>
      <c r="E53" s="105" t="s">
        <v>15</v>
      </c>
      <c r="F53" s="215"/>
      <c r="G53" s="70">
        <v>0</v>
      </c>
      <c r="H53" s="63" t="s">
        <v>3</v>
      </c>
    </row>
    <row r="54" spans="2:8" ht="45" x14ac:dyDescent="0.25">
      <c r="B54" s="162" t="s">
        <v>104</v>
      </c>
      <c r="C54" s="62" t="s">
        <v>114</v>
      </c>
      <c r="D54" s="105" t="s">
        <v>33</v>
      </c>
      <c r="E54" s="105" t="s">
        <v>15</v>
      </c>
      <c r="F54" s="215"/>
      <c r="G54" s="70">
        <v>0</v>
      </c>
      <c r="H54" s="63" t="s">
        <v>3</v>
      </c>
    </row>
    <row r="55" spans="2:8" ht="30" x14ac:dyDescent="0.25">
      <c r="B55" s="162" t="s">
        <v>104</v>
      </c>
      <c r="C55" s="62" t="s">
        <v>115</v>
      </c>
      <c r="D55" s="105" t="s">
        <v>33</v>
      </c>
      <c r="E55" s="105" t="s">
        <v>15</v>
      </c>
      <c r="F55" s="215"/>
      <c r="G55" s="70">
        <v>0</v>
      </c>
      <c r="H55" s="63" t="s">
        <v>3</v>
      </c>
    </row>
    <row r="56" spans="2:8" x14ac:dyDescent="0.25">
      <c r="B56" s="162" t="s">
        <v>116</v>
      </c>
      <c r="C56" s="62" t="s">
        <v>117</v>
      </c>
      <c r="D56" s="105" t="s">
        <v>33</v>
      </c>
      <c r="E56" s="105" t="s">
        <v>15</v>
      </c>
      <c r="F56" s="215"/>
      <c r="G56" s="70">
        <v>0</v>
      </c>
      <c r="H56" s="63" t="s">
        <v>3</v>
      </c>
    </row>
    <row r="57" spans="2:8" x14ac:dyDescent="0.25">
      <c r="B57" s="162" t="s">
        <v>116</v>
      </c>
      <c r="C57" s="62" t="s">
        <v>118</v>
      </c>
      <c r="D57" s="105" t="s">
        <v>33</v>
      </c>
      <c r="E57" s="105" t="s">
        <v>15</v>
      </c>
      <c r="F57" s="215"/>
      <c r="G57" s="70">
        <v>0</v>
      </c>
      <c r="H57" s="63" t="s">
        <v>3</v>
      </c>
    </row>
    <row r="58" spans="2:8" ht="45" x14ac:dyDescent="0.25">
      <c r="B58" s="162" t="s">
        <v>116</v>
      </c>
      <c r="C58" s="62" t="s">
        <v>119</v>
      </c>
      <c r="D58" s="105" t="s">
        <v>33</v>
      </c>
      <c r="E58" s="105" t="s">
        <v>15</v>
      </c>
      <c r="F58" s="215"/>
      <c r="G58" s="70">
        <v>0</v>
      </c>
      <c r="H58" s="63" t="s">
        <v>3</v>
      </c>
    </row>
    <row r="59" spans="2:8" x14ac:dyDescent="0.25">
      <c r="B59" s="212" t="s">
        <v>120</v>
      </c>
      <c r="C59" s="213"/>
      <c r="D59" s="213"/>
      <c r="E59" s="213"/>
      <c r="F59" s="214"/>
      <c r="G59" s="160">
        <f>SUM(G45:G58)</f>
        <v>0</v>
      </c>
      <c r="H59" s="161" t="s">
        <v>3</v>
      </c>
    </row>
    <row r="60" spans="2:8" ht="16.5" thickBot="1" x14ac:dyDescent="0.3">
      <c r="B60" s="73" t="s">
        <v>20</v>
      </c>
      <c r="C60" s="74" t="s">
        <v>43</v>
      </c>
      <c r="D60" s="75"/>
      <c r="E60" s="76"/>
      <c r="F60" s="77"/>
      <c r="G60" s="78"/>
      <c r="H60" s="79"/>
    </row>
    <row r="61" spans="2:8" ht="15.75" x14ac:dyDescent="0.25">
      <c r="B61" s="97" t="s">
        <v>44</v>
      </c>
      <c r="C61" s="98"/>
      <c r="D61" s="99"/>
      <c r="E61" s="100"/>
      <c r="F61" s="101"/>
      <c r="G61" s="102"/>
      <c r="H61" s="103"/>
    </row>
    <row r="62" spans="2:8" ht="34.5" customHeight="1" x14ac:dyDescent="0.25">
      <c r="B62" s="104" t="s">
        <v>7</v>
      </c>
      <c r="C62" s="206" t="s">
        <v>122</v>
      </c>
      <c r="D62" s="105" t="s">
        <v>33</v>
      </c>
      <c r="E62" s="105" t="s">
        <v>15</v>
      </c>
      <c r="F62" s="208" t="s">
        <v>46</v>
      </c>
      <c r="G62" s="106">
        <v>0</v>
      </c>
      <c r="H62" s="107" t="s">
        <v>3</v>
      </c>
    </row>
    <row r="63" spans="2:8" ht="28.35" customHeight="1" x14ac:dyDescent="0.25">
      <c r="B63" s="104" t="s">
        <v>9</v>
      </c>
      <c r="C63" s="207"/>
      <c r="D63" s="105" t="s">
        <v>33</v>
      </c>
      <c r="E63" s="105" t="s">
        <v>15</v>
      </c>
      <c r="F63" s="209"/>
      <c r="G63" s="106">
        <v>0</v>
      </c>
      <c r="H63" s="107" t="s">
        <v>3</v>
      </c>
    </row>
    <row r="64" spans="2:8" ht="15.75" x14ac:dyDescent="0.25">
      <c r="B64" s="108" t="s">
        <v>32</v>
      </c>
      <c r="C64" s="109"/>
      <c r="D64" s="110"/>
      <c r="E64" s="111"/>
      <c r="F64" s="112"/>
      <c r="G64" s="113"/>
      <c r="H64" s="114"/>
    </row>
    <row r="65" spans="2:8" ht="36.6" customHeight="1" x14ac:dyDescent="0.25">
      <c r="B65" s="104" t="s">
        <v>11</v>
      </c>
      <c r="C65" s="206" t="s">
        <v>122</v>
      </c>
      <c r="D65" s="105" t="s">
        <v>33</v>
      </c>
      <c r="E65" s="105" t="s">
        <v>15</v>
      </c>
      <c r="F65" s="208" t="s">
        <v>46</v>
      </c>
      <c r="G65" s="106">
        <v>0</v>
      </c>
      <c r="H65" s="107" t="s">
        <v>3</v>
      </c>
    </row>
    <row r="66" spans="2:8" ht="27" customHeight="1" thickBot="1" x14ac:dyDescent="0.3">
      <c r="B66" s="104" t="s">
        <v>13</v>
      </c>
      <c r="C66" s="207"/>
      <c r="D66" s="105" t="s">
        <v>33</v>
      </c>
      <c r="E66" s="105" t="s">
        <v>15</v>
      </c>
      <c r="F66" s="209"/>
      <c r="G66" s="106">
        <v>0</v>
      </c>
      <c r="H66" s="107" t="s">
        <v>3</v>
      </c>
    </row>
    <row r="67" spans="2:8" ht="16.5" thickBot="1" x14ac:dyDescent="0.3">
      <c r="B67" s="14" t="s">
        <v>47</v>
      </c>
      <c r="C67" s="15"/>
      <c r="D67" s="21"/>
      <c r="E67" s="22"/>
      <c r="F67" s="23"/>
      <c r="G67" s="24">
        <f>G66+G65+G63+G62+G59+G43</f>
        <v>0</v>
      </c>
      <c r="H67" s="20" t="s">
        <v>3</v>
      </c>
    </row>
    <row r="68" spans="2:8" ht="16.5" thickBot="1" x14ac:dyDescent="0.3">
      <c r="B68" s="14" t="s">
        <v>48</v>
      </c>
      <c r="C68" s="15"/>
      <c r="D68" s="21"/>
      <c r="E68" s="22"/>
      <c r="F68" s="23"/>
      <c r="G68" s="24">
        <f>G28+G67</f>
        <v>0</v>
      </c>
      <c r="H68" s="20" t="s">
        <v>3</v>
      </c>
    </row>
    <row r="69" spans="2:8" ht="16.5" thickBot="1" x14ac:dyDescent="0.3">
      <c r="B69" s="25" t="s">
        <v>16</v>
      </c>
      <c r="C69" s="26"/>
      <c r="D69" s="27"/>
      <c r="E69" s="80">
        <v>0</v>
      </c>
      <c r="F69" s="81"/>
      <c r="G69" s="82">
        <f>-(G68*E69)</f>
        <v>0</v>
      </c>
      <c r="H69" s="83" t="s">
        <v>3</v>
      </c>
    </row>
    <row r="70" spans="2:8" ht="16.5" thickBot="1" x14ac:dyDescent="0.3">
      <c r="B70" s="14" t="s">
        <v>17</v>
      </c>
      <c r="C70" s="15"/>
      <c r="D70" s="21"/>
      <c r="E70" s="22"/>
      <c r="F70" s="23"/>
      <c r="G70" s="24">
        <f>G68-G69</f>
        <v>0</v>
      </c>
      <c r="H70" s="20" t="s">
        <v>3</v>
      </c>
    </row>
    <row r="71" spans="2:8" ht="15.75" x14ac:dyDescent="0.25">
      <c r="B71" s="25" t="s">
        <v>81</v>
      </c>
      <c r="C71" s="26"/>
      <c r="D71" s="27"/>
      <c r="E71" s="31">
        <f>Übersicht!D44</f>
        <v>0</v>
      </c>
      <c r="F71" s="28"/>
      <c r="G71" s="29">
        <f>G70*Übersicht!D44</f>
        <v>0</v>
      </c>
      <c r="H71" s="30" t="s">
        <v>3</v>
      </c>
    </row>
    <row r="72" spans="2:8" ht="16.5" thickBot="1" x14ac:dyDescent="0.3">
      <c r="B72" s="32" t="s">
        <v>34</v>
      </c>
      <c r="C72" s="33"/>
      <c r="D72" s="34"/>
      <c r="E72" s="35"/>
      <c r="F72" s="35"/>
      <c r="G72" s="36">
        <f>G71+G70</f>
        <v>0</v>
      </c>
      <c r="H72" s="37" t="s">
        <v>3</v>
      </c>
    </row>
  </sheetData>
  <sheetProtection algorithmName="SHA-512" hashValue="ASYJo4zP9WbJGka+M51unP3piw1nlaNJ4dTjFa0kPz/fFV8OcXuFLM3kVO98BDP8YeJShNYZEnoMPDUezD9exg==" saltValue="kVaciho2B8vOA4x2EulaNA==" spinCount="100000" sheet="1" objects="1" scenarios="1"/>
  <mergeCells count="19">
    <mergeCell ref="F45:F58"/>
    <mergeCell ref="B59:F59"/>
    <mergeCell ref="C62:C63"/>
    <mergeCell ref="F62:F63"/>
    <mergeCell ref="C65:C66"/>
    <mergeCell ref="F65:F66"/>
    <mergeCell ref="D44:E44"/>
    <mergeCell ref="B3:F3"/>
    <mergeCell ref="C7:H9"/>
    <mergeCell ref="C12:H12"/>
    <mergeCell ref="B14:C15"/>
    <mergeCell ref="B19:B20"/>
    <mergeCell ref="C19:F20"/>
    <mergeCell ref="G19:H20"/>
    <mergeCell ref="D22:E27"/>
    <mergeCell ref="F22:F27"/>
    <mergeCell ref="D30:E30"/>
    <mergeCell ref="F31:F42"/>
    <mergeCell ref="B43:F43"/>
  </mergeCells>
  <pageMargins left="0.7" right="0.7" top="0.78740157499999996" bottom="0.78740157499999996"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16369-938D-40C7-885B-9957EA958E0B}">
  <dimension ref="B1:H70"/>
  <sheetViews>
    <sheetView topLeftCell="A11" workbookViewId="0">
      <selection activeCell="J37" sqref="J37"/>
    </sheetView>
  </sheetViews>
  <sheetFormatPr baseColWidth="10" defaultRowHeight="15" x14ac:dyDescent="0.25"/>
  <cols>
    <col min="1" max="1" width="2.28515625" customWidth="1"/>
    <col min="2" max="2" width="12.5703125" customWidth="1"/>
    <col min="3" max="3" width="80.5703125" customWidth="1"/>
    <col min="4" max="4" width="20.140625" customWidth="1"/>
    <col min="5" max="5" width="17.85546875" customWidth="1"/>
    <col min="6" max="6" width="25.28515625" customWidth="1"/>
    <col min="7" max="7" width="17.140625" customWidth="1"/>
  </cols>
  <sheetData>
    <row r="1" spans="2:8" ht="23.25" x14ac:dyDescent="0.25">
      <c r="B1" s="1"/>
      <c r="C1" s="2"/>
      <c r="D1" s="2"/>
      <c r="E1" s="2"/>
      <c r="F1" s="2"/>
      <c r="G1" s="2"/>
      <c r="H1" s="2"/>
    </row>
    <row r="2" spans="2:8" ht="23.25" x14ac:dyDescent="0.25">
      <c r="B2" s="1"/>
      <c r="C2" s="2"/>
      <c r="D2" s="2"/>
      <c r="E2" s="2"/>
      <c r="F2" s="2"/>
      <c r="G2" s="2"/>
      <c r="H2" s="2"/>
    </row>
    <row r="3" spans="2:8" ht="47.25" customHeight="1" x14ac:dyDescent="0.25">
      <c r="B3" s="203" t="s">
        <v>156</v>
      </c>
      <c r="C3" s="203"/>
      <c r="D3" s="203"/>
      <c r="E3" s="203"/>
      <c r="F3" s="203"/>
      <c r="G3" s="2"/>
      <c r="H3" s="2"/>
    </row>
    <row r="4" spans="2:8" ht="15.75" x14ac:dyDescent="0.25">
      <c r="B4" s="3" t="s">
        <v>53</v>
      </c>
      <c r="C4" s="4"/>
      <c r="D4" s="4"/>
      <c r="E4" s="4"/>
      <c r="F4" s="4"/>
      <c r="G4" s="4"/>
      <c r="H4" s="4"/>
    </row>
    <row r="5" spans="2:8" ht="15.75" x14ac:dyDescent="0.25">
      <c r="B5" s="3" t="s">
        <v>35</v>
      </c>
      <c r="C5" s="4"/>
      <c r="D5" s="4"/>
      <c r="E5" s="4"/>
      <c r="F5" s="4"/>
      <c r="G5" s="4"/>
      <c r="H5" s="4"/>
    </row>
    <row r="6" spans="2:8" ht="15.75" x14ac:dyDescent="0.25">
      <c r="B6" s="3"/>
      <c r="C6" s="4"/>
      <c r="D6" s="4"/>
      <c r="E6" s="4"/>
      <c r="F6" s="4"/>
      <c r="G6" s="4"/>
      <c r="H6" s="4"/>
    </row>
    <row r="7" spans="2:8" ht="18" customHeight="1" x14ac:dyDescent="0.25">
      <c r="B7" s="5"/>
      <c r="C7" s="234"/>
      <c r="D7" s="235"/>
      <c r="E7" s="235"/>
      <c r="F7" s="235"/>
      <c r="G7" s="235"/>
      <c r="H7" s="236"/>
    </row>
    <row r="8" spans="2:8" ht="18" customHeight="1" x14ac:dyDescent="0.25">
      <c r="B8" s="5"/>
      <c r="C8" s="237"/>
      <c r="D8" s="238"/>
      <c r="E8" s="238"/>
      <c r="F8" s="238"/>
      <c r="G8" s="238"/>
      <c r="H8" s="239"/>
    </row>
    <row r="9" spans="2:8" ht="18" customHeight="1" x14ac:dyDescent="0.25">
      <c r="B9" s="5"/>
      <c r="C9" s="240"/>
      <c r="D9" s="241"/>
      <c r="E9" s="241"/>
      <c r="F9" s="241"/>
      <c r="G9" s="241"/>
      <c r="H9" s="242"/>
    </row>
    <row r="10" spans="2:8" ht="18" x14ac:dyDescent="0.25">
      <c r="B10" s="5"/>
      <c r="C10" s="55" t="s">
        <v>0</v>
      </c>
      <c r="D10" s="4"/>
      <c r="E10" s="4"/>
      <c r="F10" s="4"/>
      <c r="G10" s="4"/>
      <c r="H10" s="4"/>
    </row>
    <row r="11" spans="2:8" ht="18" x14ac:dyDescent="0.25">
      <c r="B11" s="5"/>
      <c r="C11" s="55"/>
      <c r="D11" s="4"/>
      <c r="E11" s="4"/>
      <c r="F11" s="4"/>
      <c r="G11" s="4"/>
      <c r="H11" s="4"/>
    </row>
    <row r="12" spans="2:8" s="115" customFormat="1" ht="41.25" customHeight="1" x14ac:dyDescent="0.25">
      <c r="B12" s="44"/>
      <c r="C12" s="244" t="s">
        <v>162</v>
      </c>
      <c r="D12" s="245"/>
      <c r="E12" s="245"/>
      <c r="F12" s="245"/>
      <c r="G12" s="245"/>
      <c r="H12" s="245"/>
    </row>
    <row r="13" spans="2:8" s="47" customFormat="1" ht="15.75" x14ac:dyDescent="0.25">
      <c r="B13" s="57"/>
      <c r="C13" s="57"/>
      <c r="D13" s="57"/>
      <c r="E13" s="46"/>
      <c r="F13" s="46"/>
      <c r="G13" s="58"/>
      <c r="H13" s="46"/>
    </row>
    <row r="14" spans="2:8" s="47" customFormat="1" ht="15.75" x14ac:dyDescent="0.25">
      <c r="B14" s="243" t="s">
        <v>54</v>
      </c>
      <c r="C14" s="243"/>
      <c r="D14" s="49"/>
      <c r="E14" s="49"/>
      <c r="F14" s="49"/>
      <c r="G14" s="49"/>
      <c r="H14" s="49"/>
    </row>
    <row r="15" spans="2:8" s="47" customFormat="1" ht="21" customHeight="1" x14ac:dyDescent="0.25">
      <c r="B15" s="243"/>
      <c r="C15" s="243"/>
      <c r="D15" s="49"/>
      <c r="E15" s="49"/>
      <c r="F15" s="49"/>
      <c r="G15" s="49"/>
      <c r="H15" s="49"/>
    </row>
    <row r="16" spans="2:8" s="47" customFormat="1" ht="18" x14ac:dyDescent="0.25">
      <c r="B16" s="44"/>
      <c r="C16" s="44"/>
      <c r="D16" s="46"/>
      <c r="E16" s="46"/>
      <c r="F16" s="56"/>
      <c r="G16" s="56"/>
      <c r="H16" s="56"/>
    </row>
    <row r="17" spans="2:8" ht="18" x14ac:dyDescent="0.25">
      <c r="B17" s="6" t="s">
        <v>163</v>
      </c>
      <c r="C17" s="4"/>
      <c r="D17" s="7"/>
      <c r="E17" s="4"/>
      <c r="F17" s="4"/>
      <c r="G17" s="4"/>
      <c r="H17" s="4"/>
    </row>
    <row r="18" spans="2:8" ht="16.5" thickBot="1" x14ac:dyDescent="0.3">
      <c r="B18" s="4"/>
      <c r="C18" s="4"/>
      <c r="D18" s="4"/>
      <c r="E18" s="4"/>
      <c r="F18" s="4"/>
      <c r="G18" s="4"/>
      <c r="H18" s="4"/>
    </row>
    <row r="19" spans="2:8" ht="15.75" customHeight="1" x14ac:dyDescent="0.25">
      <c r="B19" s="216" t="s">
        <v>4</v>
      </c>
      <c r="C19" s="228" t="s">
        <v>5</v>
      </c>
      <c r="D19" s="229"/>
      <c r="E19" s="229"/>
      <c r="F19" s="230"/>
      <c r="G19" s="218" t="s">
        <v>6</v>
      </c>
      <c r="H19" s="219"/>
    </row>
    <row r="20" spans="2:8" x14ac:dyDescent="0.25">
      <c r="B20" s="217"/>
      <c r="C20" s="231"/>
      <c r="D20" s="232"/>
      <c r="E20" s="232"/>
      <c r="F20" s="233"/>
      <c r="G20" s="220"/>
      <c r="H20" s="221"/>
    </row>
    <row r="21" spans="2:8" ht="15.75" x14ac:dyDescent="0.25">
      <c r="B21" s="73" t="s">
        <v>18</v>
      </c>
      <c r="C21" s="74" t="s">
        <v>37</v>
      </c>
      <c r="D21" s="75"/>
      <c r="E21" s="76"/>
      <c r="F21" s="77"/>
      <c r="G21" s="78"/>
      <c r="H21" s="79"/>
    </row>
    <row r="22" spans="2:8" ht="15.75" customHeight="1" x14ac:dyDescent="0.25">
      <c r="B22" s="67" t="s">
        <v>31</v>
      </c>
      <c r="C22" s="84"/>
      <c r="D22" s="222" t="s">
        <v>15</v>
      </c>
      <c r="E22" s="223"/>
      <c r="F22" s="246" t="s">
        <v>50</v>
      </c>
      <c r="G22" s="85"/>
      <c r="H22" s="86"/>
    </row>
    <row r="23" spans="2:8" ht="24" customHeight="1" x14ac:dyDescent="0.25">
      <c r="B23" s="121">
        <v>1</v>
      </c>
      <c r="C23" s="12" t="s">
        <v>8</v>
      </c>
      <c r="D23" s="224"/>
      <c r="E23" s="225"/>
      <c r="F23" s="247"/>
      <c r="G23" s="117">
        <v>0</v>
      </c>
      <c r="H23" s="13" t="s">
        <v>3</v>
      </c>
    </row>
    <row r="24" spans="2:8" ht="23.25" customHeight="1" x14ac:dyDescent="0.25">
      <c r="B24" s="120">
        <v>2</v>
      </c>
      <c r="C24" s="11" t="s">
        <v>10</v>
      </c>
      <c r="D24" s="224"/>
      <c r="E24" s="225"/>
      <c r="F24" s="247"/>
      <c r="G24" s="117">
        <v>0</v>
      </c>
      <c r="H24" s="10" t="s">
        <v>3</v>
      </c>
    </row>
    <row r="25" spans="2:8" ht="15.75" customHeight="1" x14ac:dyDescent="0.25">
      <c r="B25" s="67" t="s">
        <v>32</v>
      </c>
      <c r="C25" s="84"/>
      <c r="D25" s="224"/>
      <c r="E25" s="225"/>
      <c r="F25" s="247"/>
      <c r="G25" s="64"/>
      <c r="H25" s="68"/>
    </row>
    <row r="26" spans="2:8" ht="21" customHeight="1" x14ac:dyDescent="0.25">
      <c r="B26" s="120">
        <v>3</v>
      </c>
      <c r="C26" s="11" t="s">
        <v>12</v>
      </c>
      <c r="D26" s="224"/>
      <c r="E26" s="225"/>
      <c r="F26" s="247"/>
      <c r="G26" s="117">
        <v>0</v>
      </c>
      <c r="H26" s="13" t="s">
        <v>3</v>
      </c>
    </row>
    <row r="27" spans="2:8" ht="23.25" customHeight="1" thickBot="1" x14ac:dyDescent="0.3">
      <c r="B27" s="119">
        <v>4</v>
      </c>
      <c r="C27" s="66" t="s">
        <v>51</v>
      </c>
      <c r="D27" s="226"/>
      <c r="E27" s="227"/>
      <c r="F27" s="247"/>
      <c r="G27" s="118">
        <v>0</v>
      </c>
      <c r="H27" s="10" t="s">
        <v>3</v>
      </c>
    </row>
    <row r="28" spans="2:8" ht="16.5" thickBot="1" x14ac:dyDescent="0.3">
      <c r="B28" s="14" t="s">
        <v>14</v>
      </c>
      <c r="C28" s="15"/>
      <c r="D28" s="16">
        <f>SUM(D23:D27)</f>
        <v>0</v>
      </c>
      <c r="E28" s="17"/>
      <c r="F28" s="18"/>
      <c r="G28" s="19">
        <f>SUM(G23:G27)</f>
        <v>0</v>
      </c>
      <c r="H28" s="20" t="s">
        <v>3</v>
      </c>
    </row>
    <row r="29" spans="2:8" ht="15.75" x14ac:dyDescent="0.25">
      <c r="B29" s="73" t="s">
        <v>19</v>
      </c>
      <c r="C29" s="74" t="s">
        <v>38</v>
      </c>
      <c r="D29" s="75"/>
      <c r="E29" s="76"/>
      <c r="F29" s="77"/>
      <c r="G29" s="78"/>
      <c r="H29" s="79"/>
    </row>
    <row r="30" spans="2:8" ht="15.75" customHeight="1" x14ac:dyDescent="0.25">
      <c r="B30" s="122">
        <v>1</v>
      </c>
      <c r="C30" s="65" t="s">
        <v>56</v>
      </c>
      <c r="D30" s="210"/>
      <c r="E30" s="211"/>
      <c r="F30" s="65"/>
      <c r="G30" s="116"/>
      <c r="H30" s="69"/>
    </row>
    <row r="31" spans="2:8" x14ac:dyDescent="0.25">
      <c r="B31" s="158" t="s">
        <v>90</v>
      </c>
      <c r="C31" s="62" t="s">
        <v>123</v>
      </c>
      <c r="D31" s="105" t="s">
        <v>33</v>
      </c>
      <c r="E31" s="105" t="s">
        <v>15</v>
      </c>
      <c r="F31" s="208" t="s">
        <v>46</v>
      </c>
      <c r="G31" s="70">
        <v>0</v>
      </c>
      <c r="H31" s="63" t="s">
        <v>3</v>
      </c>
    </row>
    <row r="32" spans="2:8" x14ac:dyDescent="0.25">
      <c r="B32" s="158" t="s">
        <v>90</v>
      </c>
      <c r="C32" s="62" t="s">
        <v>124</v>
      </c>
      <c r="D32" s="105" t="s">
        <v>33</v>
      </c>
      <c r="E32" s="105" t="s">
        <v>15</v>
      </c>
      <c r="F32" s="215"/>
      <c r="G32" s="70">
        <v>0</v>
      </c>
      <c r="H32" s="63" t="s">
        <v>3</v>
      </c>
    </row>
    <row r="33" spans="2:8" ht="30" x14ac:dyDescent="0.25">
      <c r="B33" s="158" t="s">
        <v>90</v>
      </c>
      <c r="C33" s="62" t="s">
        <v>125</v>
      </c>
      <c r="D33" s="105" t="s">
        <v>33</v>
      </c>
      <c r="E33" s="105" t="s">
        <v>15</v>
      </c>
      <c r="F33" s="215"/>
      <c r="G33" s="70">
        <v>0</v>
      </c>
      <c r="H33" s="63" t="s">
        <v>3</v>
      </c>
    </row>
    <row r="34" spans="2:8" x14ac:dyDescent="0.25">
      <c r="B34" s="158" t="s">
        <v>90</v>
      </c>
      <c r="C34" s="62" t="s">
        <v>92</v>
      </c>
      <c r="D34" s="105" t="s">
        <v>33</v>
      </c>
      <c r="E34" s="105" t="s">
        <v>15</v>
      </c>
      <c r="F34" s="215"/>
      <c r="G34" s="70">
        <v>0</v>
      </c>
      <c r="H34" s="63" t="s">
        <v>3</v>
      </c>
    </row>
    <row r="35" spans="2:8" x14ac:dyDescent="0.25">
      <c r="B35" s="158" t="s">
        <v>90</v>
      </c>
      <c r="C35" s="62" t="s">
        <v>126</v>
      </c>
      <c r="D35" s="105" t="s">
        <v>33</v>
      </c>
      <c r="E35" s="105" t="s">
        <v>15</v>
      </c>
      <c r="F35" s="215"/>
      <c r="G35" s="70">
        <v>0</v>
      </c>
      <c r="H35" s="63" t="s">
        <v>3</v>
      </c>
    </row>
    <row r="36" spans="2:8" ht="45" x14ac:dyDescent="0.25">
      <c r="B36" s="158" t="s">
        <v>90</v>
      </c>
      <c r="C36" s="62" t="s">
        <v>127</v>
      </c>
      <c r="D36" s="105" t="s">
        <v>33</v>
      </c>
      <c r="E36" s="105" t="s">
        <v>15</v>
      </c>
      <c r="F36" s="215"/>
      <c r="G36" s="70">
        <v>0</v>
      </c>
      <c r="H36" s="63" t="s">
        <v>3</v>
      </c>
    </row>
    <row r="37" spans="2:8" ht="75" x14ac:dyDescent="0.25">
      <c r="B37" s="166" t="s">
        <v>95</v>
      </c>
      <c r="C37" s="62" t="s">
        <v>128</v>
      </c>
      <c r="D37" s="105" t="s">
        <v>33</v>
      </c>
      <c r="E37" s="105" t="s">
        <v>15</v>
      </c>
      <c r="F37" s="215"/>
      <c r="G37" s="70">
        <v>0</v>
      </c>
      <c r="H37" s="63" t="s">
        <v>3</v>
      </c>
    </row>
    <row r="38" spans="2:8" ht="45" x14ac:dyDescent="0.25">
      <c r="B38" s="166" t="s">
        <v>95</v>
      </c>
      <c r="C38" s="96" t="s">
        <v>129</v>
      </c>
      <c r="D38" s="105" t="s">
        <v>33</v>
      </c>
      <c r="E38" s="105" t="s">
        <v>15</v>
      </c>
      <c r="F38" s="215"/>
      <c r="G38" s="70">
        <v>0</v>
      </c>
      <c r="H38" s="63" t="s">
        <v>3</v>
      </c>
    </row>
    <row r="39" spans="2:8" x14ac:dyDescent="0.25">
      <c r="B39" s="166" t="s">
        <v>95</v>
      </c>
      <c r="C39" s="96" t="s">
        <v>130</v>
      </c>
      <c r="D39" s="105" t="s">
        <v>33</v>
      </c>
      <c r="E39" s="105" t="s">
        <v>15</v>
      </c>
      <c r="F39" s="215"/>
      <c r="G39" s="70">
        <v>0</v>
      </c>
      <c r="H39" s="63" t="s">
        <v>3</v>
      </c>
    </row>
    <row r="40" spans="2:8" x14ac:dyDescent="0.25">
      <c r="B40" s="166" t="s">
        <v>95</v>
      </c>
      <c r="C40" s="96" t="s">
        <v>131</v>
      </c>
      <c r="D40" s="105" t="s">
        <v>33</v>
      </c>
      <c r="E40" s="105" t="s">
        <v>15</v>
      </c>
      <c r="F40" s="215"/>
      <c r="G40" s="70">
        <v>0</v>
      </c>
      <c r="H40" s="63" t="s">
        <v>3</v>
      </c>
    </row>
    <row r="41" spans="2:8" ht="30" customHeight="1" x14ac:dyDescent="0.25">
      <c r="B41" s="166" t="s">
        <v>95</v>
      </c>
      <c r="C41" s="96" t="s">
        <v>132</v>
      </c>
      <c r="D41" s="105" t="s">
        <v>33</v>
      </c>
      <c r="E41" s="105" t="s">
        <v>15</v>
      </c>
      <c r="F41" s="215"/>
      <c r="G41" s="70">
        <v>0</v>
      </c>
      <c r="H41" s="63" t="s">
        <v>3</v>
      </c>
    </row>
    <row r="42" spans="2:8" x14ac:dyDescent="0.25">
      <c r="B42" s="95" t="s">
        <v>95</v>
      </c>
      <c r="C42" s="71" t="s">
        <v>121</v>
      </c>
      <c r="D42" s="105" t="s">
        <v>33</v>
      </c>
      <c r="E42" s="105" t="s">
        <v>15</v>
      </c>
      <c r="F42" s="215"/>
      <c r="G42" s="70">
        <v>0</v>
      </c>
      <c r="H42" s="63" t="s">
        <v>3</v>
      </c>
    </row>
    <row r="43" spans="2:8" ht="15.75" x14ac:dyDescent="0.25">
      <c r="B43" s="212" t="s">
        <v>103</v>
      </c>
      <c r="C43" s="213"/>
      <c r="D43" s="213"/>
      <c r="E43" s="213"/>
      <c r="F43" s="213"/>
      <c r="G43" s="164">
        <f>SUM(G31:G42)</f>
        <v>0</v>
      </c>
      <c r="H43" s="165" t="s">
        <v>3</v>
      </c>
    </row>
    <row r="44" spans="2:8" ht="15.75" x14ac:dyDescent="0.25">
      <c r="B44" s="122">
        <v>2</v>
      </c>
      <c r="C44" s="65" t="s">
        <v>57</v>
      </c>
      <c r="D44" s="210"/>
      <c r="E44" s="211"/>
      <c r="F44" s="65"/>
      <c r="G44" s="116"/>
      <c r="H44" s="69"/>
    </row>
    <row r="45" spans="2:8" ht="90" x14ac:dyDescent="0.25">
      <c r="B45" s="162" t="s">
        <v>104</v>
      </c>
      <c r="C45" s="163" t="s">
        <v>133</v>
      </c>
      <c r="D45" s="105" t="s">
        <v>33</v>
      </c>
      <c r="E45" s="105" t="s">
        <v>15</v>
      </c>
      <c r="F45" s="208" t="s">
        <v>46</v>
      </c>
      <c r="G45" s="70">
        <v>0</v>
      </c>
      <c r="H45" s="63" t="s">
        <v>3</v>
      </c>
    </row>
    <row r="46" spans="2:8" x14ac:dyDescent="0.25">
      <c r="B46" s="162" t="s">
        <v>104</v>
      </c>
      <c r="C46" s="62" t="s">
        <v>134</v>
      </c>
      <c r="D46" s="105" t="s">
        <v>33</v>
      </c>
      <c r="E46" s="105" t="s">
        <v>15</v>
      </c>
      <c r="F46" s="215"/>
      <c r="G46" s="70">
        <v>0</v>
      </c>
      <c r="H46" s="63" t="s">
        <v>3</v>
      </c>
    </row>
    <row r="47" spans="2:8" ht="18" customHeight="1" x14ac:dyDescent="0.25">
      <c r="B47" s="162" t="s">
        <v>104</v>
      </c>
      <c r="C47" s="163" t="s">
        <v>135</v>
      </c>
      <c r="D47" s="105" t="s">
        <v>33</v>
      </c>
      <c r="E47" s="105" t="s">
        <v>15</v>
      </c>
      <c r="F47" s="215"/>
      <c r="G47" s="70">
        <v>0</v>
      </c>
      <c r="H47" s="63" t="s">
        <v>3</v>
      </c>
    </row>
    <row r="48" spans="2:8" ht="30" x14ac:dyDescent="0.25">
      <c r="B48" s="162" t="s">
        <v>104</v>
      </c>
      <c r="C48" s="163" t="s">
        <v>136</v>
      </c>
      <c r="D48" s="105" t="s">
        <v>33</v>
      </c>
      <c r="E48" s="105" t="s">
        <v>15</v>
      </c>
      <c r="F48" s="215"/>
      <c r="G48" s="70">
        <v>0</v>
      </c>
      <c r="H48" s="63" t="s">
        <v>3</v>
      </c>
    </row>
    <row r="49" spans="2:8" ht="30" x14ac:dyDescent="0.25">
      <c r="B49" s="162" t="s">
        <v>104</v>
      </c>
      <c r="C49" s="62" t="s">
        <v>137</v>
      </c>
      <c r="D49" s="105" t="s">
        <v>33</v>
      </c>
      <c r="E49" s="105" t="s">
        <v>15</v>
      </c>
      <c r="F49" s="215"/>
      <c r="G49" s="70">
        <v>0</v>
      </c>
      <c r="H49" s="63" t="s">
        <v>3</v>
      </c>
    </row>
    <row r="50" spans="2:8" x14ac:dyDescent="0.25">
      <c r="B50" s="162" t="s">
        <v>104</v>
      </c>
      <c r="C50" s="62" t="s">
        <v>107</v>
      </c>
      <c r="D50" s="105" t="s">
        <v>33</v>
      </c>
      <c r="E50" s="105" t="s">
        <v>15</v>
      </c>
      <c r="F50" s="215"/>
      <c r="G50" s="70">
        <v>0</v>
      </c>
      <c r="H50" s="63" t="s">
        <v>3</v>
      </c>
    </row>
    <row r="51" spans="2:8" ht="30" x14ac:dyDescent="0.25">
      <c r="B51" s="162" t="s">
        <v>104</v>
      </c>
      <c r="C51" s="163" t="s">
        <v>138</v>
      </c>
      <c r="D51" s="105" t="s">
        <v>33</v>
      </c>
      <c r="E51" s="105" t="s">
        <v>15</v>
      </c>
      <c r="F51" s="215"/>
      <c r="G51" s="70">
        <v>0</v>
      </c>
      <c r="H51" s="63" t="s">
        <v>3</v>
      </c>
    </row>
    <row r="52" spans="2:8" ht="30" x14ac:dyDescent="0.25">
      <c r="B52" s="162" t="s">
        <v>104</v>
      </c>
      <c r="C52" s="62" t="s">
        <v>139</v>
      </c>
      <c r="D52" s="105" t="s">
        <v>33</v>
      </c>
      <c r="E52" s="105" t="s">
        <v>15</v>
      </c>
      <c r="F52" s="215"/>
      <c r="G52" s="70">
        <v>0</v>
      </c>
      <c r="H52" s="63" t="s">
        <v>3</v>
      </c>
    </row>
    <row r="53" spans="2:8" ht="30" x14ac:dyDescent="0.25">
      <c r="B53" s="162" t="s">
        <v>104</v>
      </c>
      <c r="C53" s="62" t="s">
        <v>140</v>
      </c>
      <c r="D53" s="105" t="s">
        <v>33</v>
      </c>
      <c r="E53" s="105" t="s">
        <v>15</v>
      </c>
      <c r="F53" s="215"/>
      <c r="G53" s="70">
        <v>0</v>
      </c>
      <c r="H53" s="63" t="s">
        <v>3</v>
      </c>
    </row>
    <row r="54" spans="2:8" x14ac:dyDescent="0.25">
      <c r="B54" s="162" t="s">
        <v>104</v>
      </c>
      <c r="C54" s="62" t="s">
        <v>141</v>
      </c>
      <c r="D54" s="105" t="s">
        <v>33</v>
      </c>
      <c r="E54" s="105" t="s">
        <v>15</v>
      </c>
      <c r="F54" s="215"/>
      <c r="G54" s="70">
        <v>0</v>
      </c>
      <c r="H54" s="63" t="s">
        <v>3</v>
      </c>
    </row>
    <row r="55" spans="2:8" ht="45" x14ac:dyDescent="0.25">
      <c r="B55" s="162" t="s">
        <v>104</v>
      </c>
      <c r="C55" s="62" t="s">
        <v>142</v>
      </c>
      <c r="D55" s="105" t="s">
        <v>33</v>
      </c>
      <c r="E55" s="105" t="s">
        <v>15</v>
      </c>
      <c r="F55" s="215"/>
      <c r="G55" s="70">
        <v>0</v>
      </c>
      <c r="H55" s="63" t="s">
        <v>3</v>
      </c>
    </row>
    <row r="56" spans="2:8" x14ac:dyDescent="0.25">
      <c r="B56" s="162" t="s">
        <v>116</v>
      </c>
      <c r="C56" s="62" t="s">
        <v>143</v>
      </c>
      <c r="D56" s="105" t="s">
        <v>33</v>
      </c>
      <c r="E56" s="105" t="s">
        <v>15</v>
      </c>
      <c r="F56" s="215"/>
      <c r="G56" s="70">
        <v>0</v>
      </c>
      <c r="H56" s="63" t="s">
        <v>3</v>
      </c>
    </row>
    <row r="57" spans="2:8" ht="15.75" x14ac:dyDescent="0.25">
      <c r="B57" s="212" t="s">
        <v>120</v>
      </c>
      <c r="C57" s="213"/>
      <c r="D57" s="213"/>
      <c r="E57" s="213"/>
      <c r="F57" s="213"/>
      <c r="G57" s="167">
        <f>SUM(G45:G56)</f>
        <v>0</v>
      </c>
      <c r="H57" s="168" t="s">
        <v>3</v>
      </c>
    </row>
    <row r="58" spans="2:8" ht="16.5" thickBot="1" x14ac:dyDescent="0.3">
      <c r="B58" s="73" t="s">
        <v>20</v>
      </c>
      <c r="C58" s="74" t="s">
        <v>43</v>
      </c>
      <c r="D58" s="75"/>
      <c r="E58" s="76"/>
      <c r="F58" s="77"/>
      <c r="G58" s="78"/>
      <c r="H58" s="79"/>
    </row>
    <row r="59" spans="2:8" ht="15.75" x14ac:dyDescent="0.25">
      <c r="B59" s="97" t="s">
        <v>44</v>
      </c>
      <c r="C59" s="98"/>
      <c r="D59" s="99"/>
      <c r="E59" s="100"/>
      <c r="F59" s="101"/>
      <c r="G59" s="102"/>
      <c r="H59" s="103"/>
    </row>
    <row r="60" spans="2:8" ht="34.5" customHeight="1" x14ac:dyDescent="0.25">
      <c r="B60" s="104" t="s">
        <v>7</v>
      </c>
      <c r="C60" s="206" t="s">
        <v>122</v>
      </c>
      <c r="D60" s="105" t="s">
        <v>33</v>
      </c>
      <c r="E60" s="105" t="s">
        <v>15</v>
      </c>
      <c r="F60" s="208" t="s">
        <v>46</v>
      </c>
      <c r="G60" s="106">
        <v>0</v>
      </c>
      <c r="H60" s="107" t="s">
        <v>3</v>
      </c>
    </row>
    <row r="61" spans="2:8" ht="28.35" customHeight="1" x14ac:dyDescent="0.25">
      <c r="B61" s="104" t="s">
        <v>9</v>
      </c>
      <c r="C61" s="207"/>
      <c r="D61" s="105" t="s">
        <v>33</v>
      </c>
      <c r="E61" s="105" t="s">
        <v>15</v>
      </c>
      <c r="F61" s="209"/>
      <c r="G61" s="106">
        <v>0</v>
      </c>
      <c r="H61" s="107" t="s">
        <v>3</v>
      </c>
    </row>
    <row r="62" spans="2:8" ht="15.75" x14ac:dyDescent="0.25">
      <c r="B62" s="108" t="s">
        <v>32</v>
      </c>
      <c r="C62" s="109"/>
      <c r="D62" s="110"/>
      <c r="E62" s="111"/>
      <c r="F62" s="112"/>
      <c r="G62" s="113"/>
      <c r="H62" s="114"/>
    </row>
    <row r="63" spans="2:8" ht="36.6" customHeight="1" x14ac:dyDescent="0.25">
      <c r="B63" s="104" t="s">
        <v>11</v>
      </c>
      <c r="C63" s="206" t="s">
        <v>122</v>
      </c>
      <c r="D63" s="105" t="s">
        <v>33</v>
      </c>
      <c r="E63" s="105" t="s">
        <v>15</v>
      </c>
      <c r="F63" s="208" t="s">
        <v>46</v>
      </c>
      <c r="G63" s="106">
        <v>0</v>
      </c>
      <c r="H63" s="107" t="s">
        <v>3</v>
      </c>
    </row>
    <row r="64" spans="2:8" ht="27" customHeight="1" thickBot="1" x14ac:dyDescent="0.3">
      <c r="B64" s="104" t="s">
        <v>13</v>
      </c>
      <c r="C64" s="207"/>
      <c r="D64" s="105" t="s">
        <v>33</v>
      </c>
      <c r="E64" s="105" t="s">
        <v>15</v>
      </c>
      <c r="F64" s="209"/>
      <c r="G64" s="106">
        <v>0</v>
      </c>
      <c r="H64" s="107" t="s">
        <v>3</v>
      </c>
    </row>
    <row r="65" spans="2:8" ht="16.5" thickBot="1" x14ac:dyDescent="0.3">
      <c r="B65" s="14" t="s">
        <v>47</v>
      </c>
      <c r="C65" s="15"/>
      <c r="D65" s="21"/>
      <c r="E65" s="22"/>
      <c r="F65" s="23"/>
      <c r="G65" s="24">
        <f>G64+G63+G61+G60+G57+G43</f>
        <v>0</v>
      </c>
      <c r="H65" s="20" t="s">
        <v>3</v>
      </c>
    </row>
    <row r="66" spans="2:8" ht="16.5" thickBot="1" x14ac:dyDescent="0.3">
      <c r="B66" s="14" t="s">
        <v>48</v>
      </c>
      <c r="C66" s="15"/>
      <c r="D66" s="21"/>
      <c r="E66" s="22"/>
      <c r="F66" s="23"/>
      <c r="G66" s="24">
        <f>G28+G65</f>
        <v>0</v>
      </c>
      <c r="H66" s="20" t="s">
        <v>3</v>
      </c>
    </row>
    <row r="67" spans="2:8" ht="16.5" thickBot="1" x14ac:dyDescent="0.3">
      <c r="B67" s="25" t="s">
        <v>16</v>
      </c>
      <c r="C67" s="26"/>
      <c r="D67" s="27"/>
      <c r="E67" s="80">
        <v>0</v>
      </c>
      <c r="F67" s="81"/>
      <c r="G67" s="82">
        <f>-(G66*E67)</f>
        <v>0</v>
      </c>
      <c r="H67" s="83" t="s">
        <v>3</v>
      </c>
    </row>
    <row r="68" spans="2:8" ht="16.5" thickBot="1" x14ac:dyDescent="0.3">
      <c r="B68" s="14" t="s">
        <v>17</v>
      </c>
      <c r="C68" s="15"/>
      <c r="D68" s="21"/>
      <c r="E68" s="22"/>
      <c r="F68" s="23"/>
      <c r="G68" s="24">
        <f>G66-G67</f>
        <v>0</v>
      </c>
      <c r="H68" s="20" t="s">
        <v>3</v>
      </c>
    </row>
    <row r="69" spans="2:8" ht="15.75" x14ac:dyDescent="0.25">
      <c r="B69" s="25" t="s">
        <v>81</v>
      </c>
      <c r="C69" s="26"/>
      <c r="D69" s="27"/>
      <c r="E69" s="31">
        <f>Übersicht!D44</f>
        <v>0</v>
      </c>
      <c r="F69" s="28"/>
      <c r="G69" s="29">
        <f>G68*Übersicht!D44</f>
        <v>0</v>
      </c>
      <c r="H69" s="30" t="s">
        <v>3</v>
      </c>
    </row>
    <row r="70" spans="2:8" ht="16.5" thickBot="1" x14ac:dyDescent="0.3">
      <c r="B70" s="32" t="s">
        <v>34</v>
      </c>
      <c r="C70" s="33"/>
      <c r="D70" s="34"/>
      <c r="E70" s="35"/>
      <c r="F70" s="35"/>
      <c r="G70" s="36">
        <f>G69+G68</f>
        <v>0</v>
      </c>
      <c r="H70" s="37" t="s">
        <v>3</v>
      </c>
    </row>
  </sheetData>
  <sheetProtection algorithmName="SHA-512" hashValue="+y83t7sStgzSHVpdbXHxuctQkueHDjctUjcxmy52LaifGvwJ5WVkd6NKm1I1aUGtTVxHNRqVwJ35qDzMxrhHrg==" saltValue="+Qkd9njXvhK+n4KkJ9pUgw==" spinCount="100000" sheet="1" objects="1" scenarios="1"/>
  <mergeCells count="19">
    <mergeCell ref="F45:F56"/>
    <mergeCell ref="B57:F57"/>
    <mergeCell ref="C60:C61"/>
    <mergeCell ref="F60:F61"/>
    <mergeCell ref="C63:C64"/>
    <mergeCell ref="F63:F64"/>
    <mergeCell ref="D44:E44"/>
    <mergeCell ref="B3:F3"/>
    <mergeCell ref="C7:H9"/>
    <mergeCell ref="C12:H12"/>
    <mergeCell ref="B14:C15"/>
    <mergeCell ref="B19:B20"/>
    <mergeCell ref="C19:F20"/>
    <mergeCell ref="G19:H20"/>
    <mergeCell ref="D22:E27"/>
    <mergeCell ref="F22:F27"/>
    <mergeCell ref="D30:E30"/>
    <mergeCell ref="F31:F42"/>
    <mergeCell ref="B43:F43"/>
  </mergeCells>
  <pageMargins left="0.7" right="0.7" top="0.78740157499999996" bottom="0.78740157499999996"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771AA-494D-43BE-993E-DA4A82A86A42}">
  <dimension ref="B1:H64"/>
  <sheetViews>
    <sheetView workbookViewId="0">
      <selection activeCell="K21" sqref="K21"/>
    </sheetView>
  </sheetViews>
  <sheetFormatPr baseColWidth="10" defaultRowHeight="15" x14ac:dyDescent="0.25"/>
  <cols>
    <col min="1" max="1" width="2.28515625" customWidth="1"/>
    <col min="2" max="2" width="12.5703125" customWidth="1"/>
    <col min="3" max="3" width="80.5703125" customWidth="1"/>
    <col min="4" max="4" width="20.140625" customWidth="1"/>
    <col min="5" max="5" width="17.85546875" customWidth="1"/>
    <col min="6" max="6" width="25.28515625" customWidth="1"/>
    <col min="7" max="7" width="17.140625" customWidth="1"/>
  </cols>
  <sheetData>
    <row r="1" spans="2:8" ht="23.25" x14ac:dyDescent="0.25">
      <c r="B1" s="1"/>
      <c r="C1" s="2"/>
      <c r="D1" s="2"/>
      <c r="E1" s="2"/>
      <c r="F1" s="2"/>
      <c r="G1" s="2"/>
      <c r="H1" s="2"/>
    </row>
    <row r="2" spans="2:8" ht="23.25" x14ac:dyDescent="0.25">
      <c r="B2" s="1"/>
      <c r="C2" s="2"/>
      <c r="D2" s="2"/>
      <c r="E2" s="2"/>
      <c r="F2" s="2"/>
      <c r="G2" s="2"/>
      <c r="H2" s="2"/>
    </row>
    <row r="3" spans="2:8" ht="47.25" customHeight="1" x14ac:dyDescent="0.25">
      <c r="B3" s="203" t="s">
        <v>156</v>
      </c>
      <c r="C3" s="203"/>
      <c r="D3" s="203"/>
      <c r="E3" s="203"/>
      <c r="F3" s="203"/>
      <c r="G3" s="2"/>
      <c r="H3" s="2"/>
    </row>
    <row r="4" spans="2:8" ht="15.75" x14ac:dyDescent="0.25">
      <c r="B4" s="3" t="s">
        <v>53</v>
      </c>
      <c r="C4" s="4"/>
      <c r="D4" s="4"/>
      <c r="E4" s="4"/>
      <c r="F4" s="4"/>
      <c r="G4" s="4"/>
      <c r="H4" s="4"/>
    </row>
    <row r="5" spans="2:8" ht="15.75" x14ac:dyDescent="0.25">
      <c r="B5" s="3" t="s">
        <v>35</v>
      </c>
      <c r="C5" s="4"/>
      <c r="D5" s="4"/>
      <c r="E5" s="4"/>
      <c r="F5" s="4"/>
      <c r="G5" s="4"/>
      <c r="H5" s="4"/>
    </row>
    <row r="6" spans="2:8" ht="15.75" x14ac:dyDescent="0.25">
      <c r="B6" s="3"/>
      <c r="C6" s="4"/>
      <c r="D6" s="4"/>
      <c r="E6" s="4"/>
      <c r="F6" s="4"/>
      <c r="G6" s="4"/>
      <c r="H6" s="4"/>
    </row>
    <row r="7" spans="2:8" ht="18" customHeight="1" x14ac:dyDescent="0.25">
      <c r="B7" s="5"/>
      <c r="C7" s="234"/>
      <c r="D7" s="235"/>
      <c r="E7" s="235"/>
      <c r="F7" s="235"/>
      <c r="G7" s="235"/>
      <c r="H7" s="236"/>
    </row>
    <row r="8" spans="2:8" ht="18" customHeight="1" x14ac:dyDescent="0.25">
      <c r="B8" s="5"/>
      <c r="C8" s="237"/>
      <c r="D8" s="238"/>
      <c r="E8" s="238"/>
      <c r="F8" s="238"/>
      <c r="G8" s="238"/>
      <c r="H8" s="239"/>
    </row>
    <row r="9" spans="2:8" ht="18" customHeight="1" x14ac:dyDescent="0.25">
      <c r="B9" s="5"/>
      <c r="C9" s="240"/>
      <c r="D9" s="241"/>
      <c r="E9" s="241"/>
      <c r="F9" s="241"/>
      <c r="G9" s="241"/>
      <c r="H9" s="242"/>
    </row>
    <row r="10" spans="2:8" ht="18" x14ac:dyDescent="0.25">
      <c r="B10" s="5"/>
      <c r="C10" s="55" t="s">
        <v>0</v>
      </c>
      <c r="D10" s="4"/>
      <c r="E10" s="4"/>
      <c r="F10" s="4"/>
      <c r="G10" s="4"/>
      <c r="H10" s="4"/>
    </row>
    <row r="11" spans="2:8" ht="18" x14ac:dyDescent="0.25">
      <c r="B11" s="5"/>
      <c r="C11" s="55"/>
      <c r="D11" s="4"/>
      <c r="E11" s="4"/>
      <c r="F11" s="4"/>
      <c r="G11" s="4"/>
      <c r="H11" s="4"/>
    </row>
    <row r="12" spans="2:8" s="115" customFormat="1" ht="36" customHeight="1" x14ac:dyDescent="0.25">
      <c r="B12" s="44"/>
      <c r="C12" s="244" t="s">
        <v>162</v>
      </c>
      <c r="D12" s="245"/>
      <c r="E12" s="245"/>
      <c r="F12" s="245"/>
      <c r="G12" s="245"/>
      <c r="H12" s="245"/>
    </row>
    <row r="13" spans="2:8" s="47" customFormat="1" ht="15.75" x14ac:dyDescent="0.25">
      <c r="B13" s="57"/>
      <c r="C13" s="57"/>
      <c r="D13" s="57"/>
      <c r="E13" s="46"/>
      <c r="F13" s="46"/>
      <c r="G13" s="58"/>
      <c r="H13" s="46"/>
    </row>
    <row r="14" spans="2:8" s="47" customFormat="1" ht="15.75" x14ac:dyDescent="0.25">
      <c r="B14" s="243" t="s">
        <v>55</v>
      </c>
      <c r="C14" s="243"/>
      <c r="D14" s="49"/>
      <c r="E14" s="49"/>
      <c r="F14" s="49"/>
      <c r="G14" s="49"/>
      <c r="H14" s="49"/>
    </row>
    <row r="15" spans="2:8" s="47" customFormat="1" ht="21" customHeight="1" x14ac:dyDescent="0.25">
      <c r="B15" s="243"/>
      <c r="C15" s="243"/>
      <c r="D15" s="49"/>
      <c r="E15" s="49"/>
      <c r="F15" s="49"/>
      <c r="G15" s="49"/>
      <c r="H15" s="49"/>
    </row>
    <row r="16" spans="2:8" s="47" customFormat="1" ht="18" x14ac:dyDescent="0.25">
      <c r="B16" s="44"/>
      <c r="C16" s="44"/>
      <c r="D16" s="46"/>
      <c r="E16" s="46"/>
      <c r="F16" s="56"/>
      <c r="G16" s="56"/>
      <c r="H16" s="56"/>
    </row>
    <row r="17" spans="2:8" ht="18" x14ac:dyDescent="0.25">
      <c r="B17" s="6" t="s">
        <v>163</v>
      </c>
      <c r="C17" s="4"/>
      <c r="D17" s="7"/>
      <c r="E17" s="4"/>
      <c r="F17" s="4"/>
      <c r="G17" s="4"/>
      <c r="H17" s="4"/>
    </row>
    <row r="18" spans="2:8" ht="16.5" thickBot="1" x14ac:dyDescent="0.3">
      <c r="B18" s="4"/>
      <c r="C18" s="4"/>
      <c r="D18" s="4"/>
      <c r="E18" s="4"/>
      <c r="F18" s="4"/>
      <c r="G18" s="4"/>
      <c r="H18" s="4"/>
    </row>
    <row r="19" spans="2:8" ht="15.75" customHeight="1" x14ac:dyDescent="0.25">
      <c r="B19" s="216" t="s">
        <v>4</v>
      </c>
      <c r="C19" s="228" t="s">
        <v>5</v>
      </c>
      <c r="D19" s="229"/>
      <c r="E19" s="229"/>
      <c r="F19" s="230"/>
      <c r="G19" s="218" t="s">
        <v>6</v>
      </c>
      <c r="H19" s="219"/>
    </row>
    <row r="20" spans="2:8" x14ac:dyDescent="0.25">
      <c r="B20" s="217"/>
      <c r="C20" s="231"/>
      <c r="D20" s="232"/>
      <c r="E20" s="232"/>
      <c r="F20" s="233"/>
      <c r="G20" s="220"/>
      <c r="H20" s="221"/>
    </row>
    <row r="21" spans="2:8" ht="15.75" x14ac:dyDescent="0.25">
      <c r="B21" s="73" t="s">
        <v>18</v>
      </c>
      <c r="C21" s="74" t="s">
        <v>37</v>
      </c>
      <c r="D21" s="75"/>
      <c r="E21" s="76"/>
      <c r="F21" s="77"/>
      <c r="G21" s="78"/>
      <c r="H21" s="79"/>
    </row>
    <row r="22" spans="2:8" ht="15.75" customHeight="1" x14ac:dyDescent="0.25">
      <c r="B22" s="67" t="s">
        <v>31</v>
      </c>
      <c r="C22" s="84"/>
      <c r="D22" s="222" t="s">
        <v>15</v>
      </c>
      <c r="E22" s="223"/>
      <c r="F22" s="246" t="s">
        <v>50</v>
      </c>
      <c r="G22" s="85"/>
      <c r="H22" s="86"/>
    </row>
    <row r="23" spans="2:8" ht="24" customHeight="1" x14ac:dyDescent="0.25">
      <c r="B23" s="121">
        <v>1</v>
      </c>
      <c r="C23" s="12" t="s">
        <v>8</v>
      </c>
      <c r="D23" s="224"/>
      <c r="E23" s="225"/>
      <c r="F23" s="247"/>
      <c r="G23" s="117">
        <v>0</v>
      </c>
      <c r="H23" s="13" t="s">
        <v>3</v>
      </c>
    </row>
    <row r="24" spans="2:8" ht="23.25" customHeight="1" x14ac:dyDescent="0.25">
      <c r="B24" s="120">
        <v>2</v>
      </c>
      <c r="C24" s="11" t="s">
        <v>10</v>
      </c>
      <c r="D24" s="224"/>
      <c r="E24" s="225"/>
      <c r="F24" s="247"/>
      <c r="G24" s="117">
        <v>0</v>
      </c>
      <c r="H24" s="10" t="s">
        <v>3</v>
      </c>
    </row>
    <row r="25" spans="2:8" ht="15.75" customHeight="1" x14ac:dyDescent="0.25">
      <c r="B25" s="67" t="s">
        <v>32</v>
      </c>
      <c r="C25" s="84"/>
      <c r="D25" s="224"/>
      <c r="E25" s="225"/>
      <c r="F25" s="247"/>
      <c r="G25" s="64"/>
      <c r="H25" s="68"/>
    </row>
    <row r="26" spans="2:8" ht="21" customHeight="1" x14ac:dyDescent="0.25">
      <c r="B26" s="120">
        <v>3</v>
      </c>
      <c r="C26" s="11" t="s">
        <v>12</v>
      </c>
      <c r="D26" s="224"/>
      <c r="E26" s="225"/>
      <c r="F26" s="247"/>
      <c r="G26" s="117">
        <v>0</v>
      </c>
      <c r="H26" s="13" t="s">
        <v>3</v>
      </c>
    </row>
    <row r="27" spans="2:8" ht="23.25" customHeight="1" thickBot="1" x14ac:dyDescent="0.3">
      <c r="B27" s="119">
        <v>4</v>
      </c>
      <c r="C27" s="66" t="s">
        <v>51</v>
      </c>
      <c r="D27" s="226"/>
      <c r="E27" s="227"/>
      <c r="F27" s="247"/>
      <c r="G27" s="118">
        <v>0</v>
      </c>
      <c r="H27" s="10" t="s">
        <v>3</v>
      </c>
    </row>
    <row r="28" spans="2:8" ht="16.5" thickBot="1" x14ac:dyDescent="0.3">
      <c r="B28" s="14" t="s">
        <v>14</v>
      </c>
      <c r="C28" s="15"/>
      <c r="D28" s="16">
        <f>SUM(D23:D27)</f>
        <v>0</v>
      </c>
      <c r="E28" s="17"/>
      <c r="F28" s="18"/>
      <c r="G28" s="19">
        <f>SUM(G23:G27)</f>
        <v>0</v>
      </c>
      <c r="H28" s="20" t="s">
        <v>3</v>
      </c>
    </row>
    <row r="29" spans="2:8" ht="15.75" x14ac:dyDescent="0.25">
      <c r="B29" s="73" t="s">
        <v>19</v>
      </c>
      <c r="C29" s="74" t="s">
        <v>38</v>
      </c>
      <c r="D29" s="75"/>
      <c r="E29" s="76"/>
      <c r="F29" s="77"/>
      <c r="G29" s="78"/>
      <c r="H29" s="79"/>
    </row>
    <row r="30" spans="2:8" ht="15.75" customHeight="1" x14ac:dyDescent="0.25">
      <c r="B30" s="122">
        <v>1</v>
      </c>
      <c r="C30" s="65" t="s">
        <v>56</v>
      </c>
      <c r="D30" s="210"/>
      <c r="E30" s="211"/>
      <c r="F30" s="65"/>
      <c r="G30" s="116"/>
      <c r="H30" s="69"/>
    </row>
    <row r="31" spans="2:8" x14ac:dyDescent="0.25">
      <c r="B31" s="166" t="s">
        <v>90</v>
      </c>
      <c r="C31" s="62" t="s">
        <v>123</v>
      </c>
      <c r="D31" s="105" t="s">
        <v>33</v>
      </c>
      <c r="E31" s="105" t="s">
        <v>15</v>
      </c>
      <c r="F31" s="208" t="s">
        <v>46</v>
      </c>
      <c r="G31" s="70">
        <v>0</v>
      </c>
      <c r="H31" s="63" t="s">
        <v>3</v>
      </c>
    </row>
    <row r="32" spans="2:8" x14ac:dyDescent="0.25">
      <c r="B32" s="166" t="s">
        <v>90</v>
      </c>
      <c r="C32" s="62" t="s">
        <v>124</v>
      </c>
      <c r="D32" s="105" t="s">
        <v>33</v>
      </c>
      <c r="E32" s="105" t="s">
        <v>15</v>
      </c>
      <c r="F32" s="215"/>
      <c r="G32" s="70">
        <v>0</v>
      </c>
      <c r="H32" s="63" t="s">
        <v>3</v>
      </c>
    </row>
    <row r="33" spans="2:8" ht="30" x14ac:dyDescent="0.25">
      <c r="B33" s="166" t="s">
        <v>90</v>
      </c>
      <c r="C33" s="62" t="s">
        <v>144</v>
      </c>
      <c r="D33" s="105" t="s">
        <v>33</v>
      </c>
      <c r="E33" s="105" t="s">
        <v>15</v>
      </c>
      <c r="F33" s="215"/>
      <c r="G33" s="70">
        <v>0</v>
      </c>
      <c r="H33" s="63" t="s">
        <v>3</v>
      </c>
    </row>
    <row r="34" spans="2:8" x14ac:dyDescent="0.25">
      <c r="B34" s="166" t="s">
        <v>90</v>
      </c>
      <c r="C34" s="62" t="s">
        <v>92</v>
      </c>
      <c r="D34" s="105" t="s">
        <v>33</v>
      </c>
      <c r="E34" s="105" t="s">
        <v>15</v>
      </c>
      <c r="F34" s="215"/>
      <c r="G34" s="70">
        <v>0</v>
      </c>
      <c r="H34" s="63" t="s">
        <v>3</v>
      </c>
    </row>
    <row r="35" spans="2:8" x14ac:dyDescent="0.25">
      <c r="B35" s="166" t="s">
        <v>90</v>
      </c>
      <c r="C35" s="62" t="s">
        <v>145</v>
      </c>
      <c r="D35" s="105" t="s">
        <v>33</v>
      </c>
      <c r="E35" s="105" t="s">
        <v>15</v>
      </c>
      <c r="F35" s="215"/>
      <c r="G35" s="70">
        <v>0</v>
      </c>
      <c r="H35" s="63" t="s">
        <v>3</v>
      </c>
    </row>
    <row r="36" spans="2:8" ht="75" x14ac:dyDescent="0.25">
      <c r="B36" s="166" t="s">
        <v>95</v>
      </c>
      <c r="C36" s="62" t="s">
        <v>146</v>
      </c>
      <c r="D36" s="105" t="s">
        <v>33</v>
      </c>
      <c r="E36" s="105" t="s">
        <v>15</v>
      </c>
      <c r="F36" s="215"/>
      <c r="G36" s="70">
        <v>0</v>
      </c>
      <c r="H36" s="63" t="s">
        <v>3</v>
      </c>
    </row>
    <row r="37" spans="2:8" x14ac:dyDescent="0.25">
      <c r="B37" s="166" t="s">
        <v>95</v>
      </c>
      <c r="C37" s="62" t="s">
        <v>131</v>
      </c>
      <c r="D37" s="105" t="s">
        <v>33</v>
      </c>
      <c r="E37" s="105" t="s">
        <v>15</v>
      </c>
      <c r="F37" s="215"/>
      <c r="G37" s="70">
        <v>0</v>
      </c>
      <c r="H37" s="63" t="s">
        <v>3</v>
      </c>
    </row>
    <row r="38" spans="2:8" ht="30" x14ac:dyDescent="0.25">
      <c r="B38" s="166" t="s">
        <v>95</v>
      </c>
      <c r="C38" s="96" t="s">
        <v>147</v>
      </c>
      <c r="D38" s="105" t="s">
        <v>33</v>
      </c>
      <c r="E38" s="105" t="s">
        <v>15</v>
      </c>
      <c r="F38" s="215"/>
      <c r="G38" s="70">
        <v>0</v>
      </c>
      <c r="H38" s="63" t="s">
        <v>3</v>
      </c>
    </row>
    <row r="39" spans="2:8" x14ac:dyDescent="0.25">
      <c r="B39" s="95" t="s">
        <v>95</v>
      </c>
      <c r="C39" s="96" t="s">
        <v>148</v>
      </c>
      <c r="D39" s="105" t="s">
        <v>33</v>
      </c>
      <c r="E39" s="105" t="s">
        <v>15</v>
      </c>
      <c r="F39" s="215"/>
      <c r="G39" s="70">
        <v>0</v>
      </c>
      <c r="H39" s="63" t="s">
        <v>3</v>
      </c>
    </row>
    <row r="40" spans="2:8" ht="15.75" x14ac:dyDescent="0.25">
      <c r="B40" s="212" t="s">
        <v>103</v>
      </c>
      <c r="C40" s="213"/>
      <c r="D40" s="213"/>
      <c r="E40" s="213"/>
      <c r="F40" s="213"/>
      <c r="G40" s="167">
        <f>SUM(G31:G39)</f>
        <v>0</v>
      </c>
      <c r="H40" s="168" t="s">
        <v>3</v>
      </c>
    </row>
    <row r="41" spans="2:8" ht="15.75" x14ac:dyDescent="0.25">
      <c r="B41" s="122">
        <v>2</v>
      </c>
      <c r="C41" s="65" t="s">
        <v>57</v>
      </c>
      <c r="D41" s="210"/>
      <c r="E41" s="211"/>
      <c r="F41" s="65"/>
      <c r="G41" s="116"/>
      <c r="H41" s="69"/>
    </row>
    <row r="42" spans="2:8" ht="90" x14ac:dyDescent="0.25">
      <c r="B42" s="162" t="s">
        <v>104</v>
      </c>
      <c r="C42" s="169" t="s">
        <v>149</v>
      </c>
      <c r="D42" s="105" t="s">
        <v>33</v>
      </c>
      <c r="E42" s="105" t="s">
        <v>15</v>
      </c>
      <c r="F42" s="208" t="s">
        <v>46</v>
      </c>
      <c r="G42" s="70">
        <v>0</v>
      </c>
      <c r="H42" s="63" t="s">
        <v>3</v>
      </c>
    </row>
    <row r="43" spans="2:8" x14ac:dyDescent="0.25">
      <c r="B43" s="162" t="s">
        <v>104</v>
      </c>
      <c r="C43" s="170" t="s">
        <v>107</v>
      </c>
      <c r="D43" s="105" t="s">
        <v>33</v>
      </c>
      <c r="E43" s="105" t="s">
        <v>15</v>
      </c>
      <c r="F43" s="215"/>
      <c r="G43" s="70">
        <v>0</v>
      </c>
      <c r="H43" s="63" t="s">
        <v>3</v>
      </c>
    </row>
    <row r="44" spans="2:8" ht="18" customHeight="1" x14ac:dyDescent="0.25">
      <c r="B44" s="162" t="s">
        <v>104</v>
      </c>
      <c r="C44" s="170" t="s">
        <v>150</v>
      </c>
      <c r="D44" s="105" t="s">
        <v>33</v>
      </c>
      <c r="E44" s="105" t="s">
        <v>15</v>
      </c>
      <c r="F44" s="215"/>
      <c r="G44" s="70">
        <v>0</v>
      </c>
      <c r="H44" s="63" t="s">
        <v>3</v>
      </c>
    </row>
    <row r="45" spans="2:8" ht="30" x14ac:dyDescent="0.25">
      <c r="B45" s="162" t="s">
        <v>104</v>
      </c>
      <c r="C45" s="171" t="s">
        <v>151</v>
      </c>
      <c r="D45" s="105" t="s">
        <v>33</v>
      </c>
      <c r="E45" s="105" t="s">
        <v>15</v>
      </c>
      <c r="F45" s="215"/>
      <c r="G45" s="70">
        <v>0</v>
      </c>
      <c r="H45" s="63" t="s">
        <v>3</v>
      </c>
    </row>
    <row r="46" spans="2:8" x14ac:dyDescent="0.25">
      <c r="B46" s="162" t="s">
        <v>104</v>
      </c>
      <c r="C46" s="170" t="s">
        <v>152</v>
      </c>
      <c r="D46" s="105" t="s">
        <v>33</v>
      </c>
      <c r="E46" s="105" t="s">
        <v>15</v>
      </c>
      <c r="F46" s="215"/>
      <c r="G46" s="70">
        <v>0</v>
      </c>
      <c r="H46" s="63" t="s">
        <v>3</v>
      </c>
    </row>
    <row r="47" spans="2:8" ht="30" x14ac:dyDescent="0.25">
      <c r="B47" s="162" t="s">
        <v>104</v>
      </c>
      <c r="C47" s="170" t="s">
        <v>153</v>
      </c>
      <c r="D47" s="105" t="s">
        <v>33</v>
      </c>
      <c r="E47" s="105" t="s">
        <v>15</v>
      </c>
      <c r="F47" s="215"/>
      <c r="G47" s="70">
        <v>0</v>
      </c>
      <c r="H47" s="63" t="s">
        <v>3</v>
      </c>
    </row>
    <row r="48" spans="2:8" x14ac:dyDescent="0.25">
      <c r="B48" s="162" t="s">
        <v>104</v>
      </c>
      <c r="C48" s="171" t="s">
        <v>141</v>
      </c>
      <c r="D48" s="105" t="s">
        <v>33</v>
      </c>
      <c r="E48" s="105" t="s">
        <v>15</v>
      </c>
      <c r="F48" s="215"/>
      <c r="G48" s="70">
        <v>0</v>
      </c>
      <c r="H48" s="63" t="s">
        <v>3</v>
      </c>
    </row>
    <row r="49" spans="2:8" ht="45" x14ac:dyDescent="0.25">
      <c r="B49" s="162" t="s">
        <v>104</v>
      </c>
      <c r="C49" s="171" t="s">
        <v>154</v>
      </c>
      <c r="D49" s="105" t="s">
        <v>33</v>
      </c>
      <c r="E49" s="105" t="s">
        <v>15</v>
      </c>
      <c r="F49" s="215"/>
      <c r="G49" s="70">
        <v>0</v>
      </c>
      <c r="H49" s="63" t="s">
        <v>3</v>
      </c>
    </row>
    <row r="50" spans="2:8" x14ac:dyDescent="0.25">
      <c r="B50" s="162" t="s">
        <v>116</v>
      </c>
      <c r="C50" s="170" t="s">
        <v>117</v>
      </c>
      <c r="D50" s="105" t="s">
        <v>33</v>
      </c>
      <c r="E50" s="105" t="s">
        <v>15</v>
      </c>
      <c r="F50" s="215"/>
      <c r="G50" s="70">
        <v>0</v>
      </c>
      <c r="H50" s="63" t="s">
        <v>3</v>
      </c>
    </row>
    <row r="51" spans="2:8" ht="15.75" x14ac:dyDescent="0.25">
      <c r="B51" s="212" t="s">
        <v>120</v>
      </c>
      <c r="C51" s="213"/>
      <c r="D51" s="213"/>
      <c r="E51" s="213"/>
      <c r="F51" s="213"/>
      <c r="G51" s="167">
        <f>SUM(G42:G50)</f>
        <v>0</v>
      </c>
      <c r="H51" s="168" t="s">
        <v>3</v>
      </c>
    </row>
    <row r="52" spans="2:8" ht="16.5" thickBot="1" x14ac:dyDescent="0.3">
      <c r="B52" s="73" t="s">
        <v>20</v>
      </c>
      <c r="C52" s="74" t="s">
        <v>43</v>
      </c>
      <c r="D52" s="75"/>
      <c r="E52" s="76"/>
      <c r="F52" s="77"/>
      <c r="G52" s="78"/>
      <c r="H52" s="79"/>
    </row>
    <row r="53" spans="2:8" ht="15.75" x14ac:dyDescent="0.25">
      <c r="B53" s="97" t="s">
        <v>44</v>
      </c>
      <c r="C53" s="98"/>
      <c r="D53" s="99"/>
      <c r="E53" s="100"/>
      <c r="F53" s="101"/>
      <c r="G53" s="102"/>
      <c r="H53" s="103"/>
    </row>
    <row r="54" spans="2:8" ht="34.5" customHeight="1" x14ac:dyDescent="0.25">
      <c r="B54" s="104" t="s">
        <v>7</v>
      </c>
      <c r="C54" s="206" t="s">
        <v>45</v>
      </c>
      <c r="D54" s="105" t="s">
        <v>33</v>
      </c>
      <c r="E54" s="105" t="s">
        <v>15</v>
      </c>
      <c r="F54" s="208" t="s">
        <v>46</v>
      </c>
      <c r="G54" s="106">
        <v>0</v>
      </c>
      <c r="H54" s="107" t="s">
        <v>3</v>
      </c>
    </row>
    <row r="55" spans="2:8" ht="28.35" customHeight="1" x14ac:dyDescent="0.25">
      <c r="B55" s="104" t="s">
        <v>9</v>
      </c>
      <c r="C55" s="207"/>
      <c r="D55" s="105" t="s">
        <v>33</v>
      </c>
      <c r="E55" s="105" t="s">
        <v>15</v>
      </c>
      <c r="F55" s="209"/>
      <c r="G55" s="106">
        <v>0</v>
      </c>
      <c r="H55" s="107" t="s">
        <v>3</v>
      </c>
    </row>
    <row r="56" spans="2:8" ht="15.75" x14ac:dyDescent="0.25">
      <c r="B56" s="108" t="s">
        <v>32</v>
      </c>
      <c r="C56" s="109"/>
      <c r="D56" s="110"/>
      <c r="E56" s="111"/>
      <c r="F56" s="112"/>
      <c r="G56" s="113"/>
      <c r="H56" s="114"/>
    </row>
    <row r="57" spans="2:8" ht="36.6" customHeight="1" x14ac:dyDescent="0.25">
      <c r="B57" s="104" t="s">
        <v>11</v>
      </c>
      <c r="C57" s="248" t="s">
        <v>45</v>
      </c>
      <c r="D57" s="105" t="s">
        <v>33</v>
      </c>
      <c r="E57" s="105" t="s">
        <v>15</v>
      </c>
      <c r="F57" s="208" t="s">
        <v>46</v>
      </c>
      <c r="G57" s="106">
        <v>0</v>
      </c>
      <c r="H57" s="107" t="s">
        <v>3</v>
      </c>
    </row>
    <row r="58" spans="2:8" ht="27" customHeight="1" thickBot="1" x14ac:dyDescent="0.3">
      <c r="B58" s="104" t="s">
        <v>13</v>
      </c>
      <c r="C58" s="249"/>
      <c r="D58" s="105" t="s">
        <v>33</v>
      </c>
      <c r="E58" s="105" t="s">
        <v>15</v>
      </c>
      <c r="F58" s="209"/>
      <c r="G58" s="106">
        <v>0</v>
      </c>
      <c r="H58" s="107" t="s">
        <v>3</v>
      </c>
    </row>
    <row r="59" spans="2:8" ht="16.5" thickBot="1" x14ac:dyDescent="0.3">
      <c r="B59" s="14" t="s">
        <v>47</v>
      </c>
      <c r="C59" s="15"/>
      <c r="D59" s="21"/>
      <c r="E59" s="22"/>
      <c r="F59" s="23"/>
      <c r="G59" s="24">
        <f>G58+G57+G55+G54+G51+G40</f>
        <v>0</v>
      </c>
      <c r="H59" s="20" t="s">
        <v>3</v>
      </c>
    </row>
    <row r="60" spans="2:8" ht="16.5" thickBot="1" x14ac:dyDescent="0.3">
      <c r="B60" s="14" t="s">
        <v>48</v>
      </c>
      <c r="C60" s="15"/>
      <c r="D60" s="21"/>
      <c r="E60" s="22"/>
      <c r="F60" s="23"/>
      <c r="G60" s="24">
        <f>G28+G59</f>
        <v>0</v>
      </c>
      <c r="H60" s="20" t="s">
        <v>3</v>
      </c>
    </row>
    <row r="61" spans="2:8" ht="16.5" thickBot="1" x14ac:dyDescent="0.3">
      <c r="B61" s="25" t="s">
        <v>16</v>
      </c>
      <c r="C61" s="26"/>
      <c r="D61" s="27"/>
      <c r="E61" s="80">
        <v>0</v>
      </c>
      <c r="F61" s="81"/>
      <c r="G61" s="82">
        <f>-(G60*E61)</f>
        <v>0</v>
      </c>
      <c r="H61" s="83" t="s">
        <v>3</v>
      </c>
    </row>
    <row r="62" spans="2:8" ht="16.5" thickBot="1" x14ac:dyDescent="0.3">
      <c r="B62" s="14" t="s">
        <v>17</v>
      </c>
      <c r="C62" s="15"/>
      <c r="D62" s="21"/>
      <c r="E62" s="22"/>
      <c r="F62" s="23"/>
      <c r="G62" s="24">
        <f>G60-G61</f>
        <v>0</v>
      </c>
      <c r="H62" s="20" t="s">
        <v>3</v>
      </c>
    </row>
    <row r="63" spans="2:8" ht="15.75" x14ac:dyDescent="0.25">
      <c r="B63" s="25" t="s">
        <v>81</v>
      </c>
      <c r="C63" s="26"/>
      <c r="D63" s="27"/>
      <c r="E63" s="31">
        <f>Übersicht!D44</f>
        <v>0</v>
      </c>
      <c r="F63" s="28"/>
      <c r="G63" s="29">
        <f>G62*Übersicht!D44</f>
        <v>0</v>
      </c>
      <c r="H63" s="30" t="s">
        <v>3</v>
      </c>
    </row>
    <row r="64" spans="2:8" ht="16.5" thickBot="1" x14ac:dyDescent="0.3">
      <c r="B64" s="32" t="s">
        <v>34</v>
      </c>
      <c r="C64" s="33"/>
      <c r="D64" s="34"/>
      <c r="E64" s="35"/>
      <c r="F64" s="35"/>
      <c r="G64" s="36">
        <f>G63+G62</f>
        <v>0</v>
      </c>
      <c r="H64" s="37" t="s">
        <v>3</v>
      </c>
    </row>
  </sheetData>
  <sheetProtection algorithmName="SHA-512" hashValue="TxS6WuW/JC55u+TVmWusKnPc6BC12eiEs7meMX0YuMP2GnTgznR/fMNKeOjP7uiRLbUbzgbCoP4aMtkBwpwjqA==" saltValue="EU/3UJ8l4GuOoylGB3ouow==" spinCount="100000" sheet="1" objects="1" scenarios="1"/>
  <mergeCells count="19">
    <mergeCell ref="F42:F50"/>
    <mergeCell ref="B51:F51"/>
    <mergeCell ref="C54:C55"/>
    <mergeCell ref="F54:F55"/>
    <mergeCell ref="C57:C58"/>
    <mergeCell ref="F57:F58"/>
    <mergeCell ref="D41:E41"/>
    <mergeCell ref="B3:F3"/>
    <mergeCell ref="C7:H9"/>
    <mergeCell ref="C12:H12"/>
    <mergeCell ref="B14:C15"/>
    <mergeCell ref="B19:B20"/>
    <mergeCell ref="C19:F20"/>
    <mergeCell ref="G19:H20"/>
    <mergeCell ref="D22:E27"/>
    <mergeCell ref="F22:F27"/>
    <mergeCell ref="D30:E30"/>
    <mergeCell ref="F31:F39"/>
    <mergeCell ref="B40:F40"/>
  </mergeCells>
  <pageMargins left="0.7" right="0.7" top="0.78740157499999996" bottom="0.78740157499999996" header="0.3" footer="0.3"/>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6B64B-86F1-4478-ADB9-8FB394AD9B6E}">
  <dimension ref="A2:Q193"/>
  <sheetViews>
    <sheetView topLeftCell="A52" zoomScale="60" zoomScaleNormal="60" workbookViewId="0">
      <selection activeCell="B17" sqref="B17"/>
    </sheetView>
  </sheetViews>
  <sheetFormatPr baseColWidth="10" defaultRowHeight="15" x14ac:dyDescent="0.25"/>
  <cols>
    <col min="1" max="1" width="38.5703125" customWidth="1"/>
    <col min="2" max="2" width="23.140625" customWidth="1"/>
    <col min="3" max="3" width="28.28515625" bestFit="1" customWidth="1"/>
    <col min="4" max="4" width="30" bestFit="1" customWidth="1"/>
    <col min="5" max="5" width="31.28515625" customWidth="1"/>
    <col min="7" max="7" width="37.5703125" customWidth="1"/>
    <col min="8" max="8" width="35" customWidth="1"/>
    <col min="9" max="10" width="33.28515625" customWidth="1"/>
    <col min="11" max="11" width="27" customWidth="1"/>
    <col min="13" max="13" width="41.140625" customWidth="1"/>
    <col min="14" max="14" width="34.7109375" customWidth="1"/>
    <col min="15" max="15" width="33.5703125" customWidth="1"/>
    <col min="16" max="16" width="22.85546875" customWidth="1"/>
    <col min="17" max="17" width="24.28515625" customWidth="1"/>
  </cols>
  <sheetData>
    <row r="2" spans="1:17" ht="26.25" x14ac:dyDescent="0.4">
      <c r="A2" s="123" t="s">
        <v>72</v>
      </c>
    </row>
    <row r="4" spans="1:17" x14ac:dyDescent="0.25">
      <c r="A4" s="258" t="s">
        <v>73</v>
      </c>
      <c r="B4" s="258"/>
    </row>
    <row r="5" spans="1:17" ht="15.75" thickBot="1" x14ac:dyDescent="0.3">
      <c r="A5" s="124"/>
      <c r="B5" s="125"/>
    </row>
    <row r="6" spans="1:17" ht="69.95" customHeight="1" thickBot="1" x14ac:dyDescent="0.3">
      <c r="A6" s="126" t="s">
        <v>58</v>
      </c>
      <c r="B6" s="259"/>
      <c r="C6" s="260"/>
    </row>
    <row r="8" spans="1:17" x14ac:dyDescent="0.25">
      <c r="A8" s="261" t="s">
        <v>82</v>
      </c>
      <c r="B8" s="261"/>
      <c r="C8" s="261"/>
      <c r="D8" s="261"/>
      <c r="E8" s="261"/>
    </row>
    <row r="9" spans="1:17" x14ac:dyDescent="0.25">
      <c r="A9" s="261"/>
      <c r="B9" s="261"/>
      <c r="C9" s="261"/>
      <c r="D9" s="261"/>
      <c r="E9" s="261"/>
    </row>
    <row r="10" spans="1:17" x14ac:dyDescent="0.25">
      <c r="A10" s="261"/>
      <c r="B10" s="261"/>
      <c r="C10" s="261"/>
      <c r="D10" s="261"/>
      <c r="E10" s="261"/>
    </row>
    <row r="11" spans="1:17" x14ac:dyDescent="0.25">
      <c r="A11" s="261"/>
      <c r="B11" s="261"/>
      <c r="C11" s="261"/>
      <c r="D11" s="261"/>
      <c r="E11" s="261"/>
    </row>
    <row r="12" spans="1:17" x14ac:dyDescent="0.25">
      <c r="A12" s="261"/>
      <c r="B12" s="261"/>
      <c r="C12" s="261"/>
      <c r="D12" s="261"/>
      <c r="E12" s="261"/>
      <c r="F12" s="125"/>
    </row>
    <row r="13" spans="1:17" ht="15.75" thickBot="1" x14ac:dyDescent="0.3">
      <c r="A13" s="127"/>
      <c r="B13" s="127"/>
      <c r="C13" s="127"/>
      <c r="D13" s="127"/>
      <c r="E13" s="127"/>
      <c r="F13" s="125"/>
    </row>
    <row r="14" spans="1:17" s="173" customFormat="1" ht="74.25" customHeight="1" thickBot="1" x14ac:dyDescent="0.3">
      <c r="A14" s="174" t="s">
        <v>74</v>
      </c>
      <c r="B14" s="253" t="s">
        <v>86</v>
      </c>
      <c r="C14" s="253"/>
      <c r="D14" s="253"/>
      <c r="E14" s="254"/>
      <c r="F14" s="172"/>
      <c r="G14" s="174" t="s">
        <v>74</v>
      </c>
      <c r="H14" s="253" t="s">
        <v>87</v>
      </c>
      <c r="I14" s="253"/>
      <c r="J14" s="253"/>
      <c r="K14" s="254"/>
      <c r="M14" s="174" t="s">
        <v>74</v>
      </c>
      <c r="N14" s="253" t="s">
        <v>88</v>
      </c>
      <c r="O14" s="253"/>
      <c r="P14" s="253"/>
      <c r="Q14" s="254"/>
    </row>
    <row r="15" spans="1:17" s="185" customFormat="1" ht="29.25" customHeight="1" thickBot="1" x14ac:dyDescent="0.35">
      <c r="A15" s="181" t="s">
        <v>90</v>
      </c>
      <c r="B15" s="182"/>
      <c r="C15" s="182"/>
      <c r="D15" s="182"/>
      <c r="E15" s="183"/>
      <c r="F15" s="184"/>
      <c r="G15" s="181" t="s">
        <v>157</v>
      </c>
      <c r="H15" s="182"/>
      <c r="I15" s="182"/>
      <c r="J15" s="182"/>
      <c r="K15" s="183"/>
      <c r="M15" s="181" t="s">
        <v>90</v>
      </c>
      <c r="N15" s="182"/>
      <c r="O15" s="182"/>
      <c r="P15" s="182"/>
      <c r="Q15" s="183"/>
    </row>
    <row r="16" spans="1:17" ht="36.75" customHeight="1" thickBot="1" x14ac:dyDescent="0.3">
      <c r="A16" s="128" t="s">
        <v>59</v>
      </c>
      <c r="B16" s="129" t="s">
        <v>60</v>
      </c>
      <c r="C16" s="130" t="s">
        <v>61</v>
      </c>
      <c r="D16" s="130" t="s">
        <v>62</v>
      </c>
      <c r="E16" s="131" t="s">
        <v>63</v>
      </c>
      <c r="F16" s="125"/>
      <c r="G16" s="128" t="s">
        <v>59</v>
      </c>
      <c r="H16" s="129" t="s">
        <v>60</v>
      </c>
      <c r="I16" s="130" t="s">
        <v>61</v>
      </c>
      <c r="J16" s="130" t="s">
        <v>62</v>
      </c>
      <c r="K16" s="131" t="s">
        <v>63</v>
      </c>
      <c r="M16" s="128" t="s">
        <v>59</v>
      </c>
      <c r="N16" s="129" t="s">
        <v>60</v>
      </c>
      <c r="O16" s="130" t="s">
        <v>61</v>
      </c>
      <c r="P16" s="130" t="s">
        <v>62</v>
      </c>
      <c r="Q16" s="131" t="s">
        <v>63</v>
      </c>
    </row>
    <row r="17" spans="1:17" ht="21" customHeight="1" x14ac:dyDescent="0.25">
      <c r="A17" s="132" t="s">
        <v>64</v>
      </c>
      <c r="B17" s="133"/>
      <c r="C17" s="134"/>
      <c r="D17" s="135">
        <f>B17*C17</f>
        <v>0</v>
      </c>
      <c r="E17" s="136">
        <f>D17*1.19</f>
        <v>0</v>
      </c>
      <c r="F17" s="125"/>
      <c r="G17" s="132" t="s">
        <v>64</v>
      </c>
      <c r="H17" s="133"/>
      <c r="I17" s="134"/>
      <c r="J17" s="135">
        <f>H17*I17</f>
        <v>0</v>
      </c>
      <c r="K17" s="136">
        <f>J17*1.19</f>
        <v>0</v>
      </c>
      <c r="M17" s="132" t="s">
        <v>64</v>
      </c>
      <c r="N17" s="133"/>
      <c r="O17" s="134"/>
      <c r="P17" s="135">
        <f>N17*O17</f>
        <v>0</v>
      </c>
      <c r="Q17" s="136">
        <f>P17*1.19</f>
        <v>0</v>
      </c>
    </row>
    <row r="18" spans="1:17" x14ac:dyDescent="0.25">
      <c r="A18" s="137" t="s">
        <v>65</v>
      </c>
      <c r="B18" s="138"/>
      <c r="C18" s="139"/>
      <c r="D18" s="140">
        <f t="shared" ref="D18:D20" si="0">B18*C18</f>
        <v>0</v>
      </c>
      <c r="E18" s="141">
        <f t="shared" ref="E18:E20" si="1">D18*1.19</f>
        <v>0</v>
      </c>
      <c r="F18" s="125"/>
      <c r="G18" s="137" t="s">
        <v>65</v>
      </c>
      <c r="H18" s="138"/>
      <c r="I18" s="139"/>
      <c r="J18" s="140">
        <f t="shared" ref="J18:J20" si="2">H18*I18</f>
        <v>0</v>
      </c>
      <c r="K18" s="141">
        <f t="shared" ref="K18:K20" si="3">J18*1.19</f>
        <v>0</v>
      </c>
      <c r="M18" s="137" t="s">
        <v>65</v>
      </c>
      <c r="N18" s="138"/>
      <c r="O18" s="139"/>
      <c r="P18" s="140">
        <f t="shared" ref="P18:P20" si="4">N18*O18</f>
        <v>0</v>
      </c>
      <c r="Q18" s="141">
        <f t="shared" ref="Q18:Q20" si="5">P18*1.19</f>
        <v>0</v>
      </c>
    </row>
    <row r="19" spans="1:17" x14ac:dyDescent="0.25">
      <c r="A19" s="137" t="s">
        <v>66</v>
      </c>
      <c r="B19" s="138"/>
      <c r="C19" s="139"/>
      <c r="D19" s="140">
        <f t="shared" si="0"/>
        <v>0</v>
      </c>
      <c r="E19" s="141">
        <f t="shared" si="1"/>
        <v>0</v>
      </c>
      <c r="F19" s="125"/>
      <c r="G19" s="137" t="s">
        <v>66</v>
      </c>
      <c r="H19" s="138"/>
      <c r="I19" s="139"/>
      <c r="J19" s="140">
        <f t="shared" si="2"/>
        <v>0</v>
      </c>
      <c r="K19" s="141">
        <f t="shared" si="3"/>
        <v>0</v>
      </c>
      <c r="M19" s="137" t="s">
        <v>66</v>
      </c>
      <c r="N19" s="138"/>
      <c r="O19" s="139"/>
      <c r="P19" s="140">
        <f t="shared" si="4"/>
        <v>0</v>
      </c>
      <c r="Q19" s="141">
        <f t="shared" si="5"/>
        <v>0</v>
      </c>
    </row>
    <row r="20" spans="1:17" ht="15.75" thickBot="1" x14ac:dyDescent="0.3">
      <c r="A20" s="142" t="s">
        <v>67</v>
      </c>
      <c r="B20" s="143"/>
      <c r="C20" s="144"/>
      <c r="D20" s="145">
        <f t="shared" si="0"/>
        <v>0</v>
      </c>
      <c r="E20" s="146">
        <f t="shared" si="1"/>
        <v>0</v>
      </c>
      <c r="F20" s="125"/>
      <c r="G20" s="142" t="s">
        <v>67</v>
      </c>
      <c r="H20" s="143"/>
      <c r="I20" s="144"/>
      <c r="J20" s="145">
        <f t="shared" si="2"/>
        <v>0</v>
      </c>
      <c r="K20" s="146">
        <f t="shared" si="3"/>
        <v>0</v>
      </c>
      <c r="M20" s="142" t="s">
        <v>67</v>
      </c>
      <c r="N20" s="143"/>
      <c r="O20" s="144"/>
      <c r="P20" s="145">
        <f t="shared" si="4"/>
        <v>0</v>
      </c>
      <c r="Q20" s="146">
        <f t="shared" si="5"/>
        <v>0</v>
      </c>
    </row>
    <row r="21" spans="1:17" ht="15.75" thickBot="1" x14ac:dyDescent="0.3">
      <c r="A21" s="255" t="s">
        <v>68</v>
      </c>
      <c r="B21" s="256"/>
      <c r="C21" s="257"/>
      <c r="D21" s="147">
        <f>SUM(D17:D20)</f>
        <v>0</v>
      </c>
      <c r="E21" s="148">
        <f>SUM(E17:E20)</f>
        <v>0</v>
      </c>
      <c r="F21" s="125"/>
      <c r="G21" s="255" t="s">
        <v>68</v>
      </c>
      <c r="H21" s="256"/>
      <c r="I21" s="257"/>
      <c r="J21" s="147">
        <f>SUM(J17:J20)</f>
        <v>0</v>
      </c>
      <c r="K21" s="148">
        <f>SUM(K17:K20)</f>
        <v>0</v>
      </c>
      <c r="M21" s="255" t="s">
        <v>68</v>
      </c>
      <c r="N21" s="256"/>
      <c r="O21" s="257"/>
      <c r="P21" s="147">
        <f>SUM(P17:P20)</f>
        <v>0</v>
      </c>
      <c r="Q21" s="148">
        <f>SUM(Q17:Q20)</f>
        <v>0</v>
      </c>
    </row>
    <row r="22" spans="1:17" s="185" customFormat="1" ht="19.5" thickBot="1" x14ac:dyDescent="0.35">
      <c r="A22" s="180" t="s">
        <v>95</v>
      </c>
      <c r="B22" s="186"/>
      <c r="C22" s="186"/>
      <c r="D22" s="186"/>
      <c r="E22" s="187"/>
      <c r="F22" s="184"/>
      <c r="G22" s="180" t="s">
        <v>95</v>
      </c>
      <c r="H22" s="186"/>
      <c r="I22" s="186"/>
      <c r="J22" s="186"/>
      <c r="K22" s="187"/>
      <c r="M22" s="180" t="s">
        <v>95</v>
      </c>
      <c r="N22" s="186"/>
      <c r="O22" s="186"/>
      <c r="P22" s="186"/>
      <c r="Q22" s="187"/>
    </row>
    <row r="23" spans="1:17" ht="36.75" customHeight="1" thickBot="1" x14ac:dyDescent="0.3">
      <c r="A23" s="128" t="s">
        <v>59</v>
      </c>
      <c r="B23" s="129" t="s">
        <v>60</v>
      </c>
      <c r="C23" s="130" t="s">
        <v>61</v>
      </c>
      <c r="D23" s="130" t="s">
        <v>62</v>
      </c>
      <c r="E23" s="131" t="s">
        <v>63</v>
      </c>
      <c r="F23" s="125"/>
      <c r="G23" s="128" t="s">
        <v>59</v>
      </c>
      <c r="H23" s="129" t="s">
        <v>60</v>
      </c>
      <c r="I23" s="130" t="s">
        <v>61</v>
      </c>
      <c r="J23" s="130" t="s">
        <v>62</v>
      </c>
      <c r="K23" s="131" t="s">
        <v>63</v>
      </c>
      <c r="M23" s="128" t="s">
        <v>59</v>
      </c>
      <c r="N23" s="129" t="s">
        <v>60</v>
      </c>
      <c r="O23" s="130" t="s">
        <v>61</v>
      </c>
      <c r="P23" s="130" t="s">
        <v>62</v>
      </c>
      <c r="Q23" s="131" t="s">
        <v>63</v>
      </c>
    </row>
    <row r="24" spans="1:17" ht="21" customHeight="1" x14ac:dyDescent="0.25">
      <c r="A24" s="132" t="s">
        <v>64</v>
      </c>
      <c r="B24" s="133"/>
      <c r="C24" s="134"/>
      <c r="D24" s="135">
        <f>B24*C24</f>
        <v>0</v>
      </c>
      <c r="E24" s="136">
        <f>D24*1.19</f>
        <v>0</v>
      </c>
      <c r="F24" s="125"/>
      <c r="G24" s="132" t="s">
        <v>64</v>
      </c>
      <c r="H24" s="133"/>
      <c r="I24" s="134"/>
      <c r="J24" s="135">
        <f>H24*I24</f>
        <v>0</v>
      </c>
      <c r="K24" s="136">
        <f>J24*1.19</f>
        <v>0</v>
      </c>
      <c r="M24" s="132" t="s">
        <v>64</v>
      </c>
      <c r="N24" s="133"/>
      <c r="O24" s="134"/>
      <c r="P24" s="135">
        <f>N24*O24</f>
        <v>0</v>
      </c>
      <c r="Q24" s="136">
        <f>P24*1.19</f>
        <v>0</v>
      </c>
    </row>
    <row r="25" spans="1:17" x14ac:dyDescent="0.25">
      <c r="A25" s="137" t="s">
        <v>65</v>
      </c>
      <c r="B25" s="138"/>
      <c r="C25" s="139"/>
      <c r="D25" s="140">
        <f t="shared" ref="D25:D27" si="6">B25*C25</f>
        <v>0</v>
      </c>
      <c r="E25" s="141">
        <f t="shared" ref="E25:E27" si="7">D25*1.19</f>
        <v>0</v>
      </c>
      <c r="F25" s="125"/>
      <c r="G25" s="137" t="s">
        <v>65</v>
      </c>
      <c r="H25" s="138"/>
      <c r="I25" s="139"/>
      <c r="J25" s="140">
        <f t="shared" ref="J25:J27" si="8">H25*I25</f>
        <v>0</v>
      </c>
      <c r="K25" s="141">
        <f t="shared" ref="K25:K27" si="9">J25*1.19</f>
        <v>0</v>
      </c>
      <c r="M25" s="137" t="s">
        <v>65</v>
      </c>
      <c r="N25" s="138"/>
      <c r="O25" s="139"/>
      <c r="P25" s="140">
        <f t="shared" ref="P25:P27" si="10">N25*O25</f>
        <v>0</v>
      </c>
      <c r="Q25" s="141">
        <f t="shared" ref="Q25:Q27" si="11">P25*1.19</f>
        <v>0</v>
      </c>
    </row>
    <row r="26" spans="1:17" x14ac:dyDescent="0.25">
      <c r="A26" s="137" t="s">
        <v>66</v>
      </c>
      <c r="B26" s="138"/>
      <c r="C26" s="139"/>
      <c r="D26" s="140">
        <f t="shared" si="6"/>
        <v>0</v>
      </c>
      <c r="E26" s="141">
        <f t="shared" si="7"/>
        <v>0</v>
      </c>
      <c r="F26" s="125"/>
      <c r="G26" s="137" t="s">
        <v>66</v>
      </c>
      <c r="H26" s="138"/>
      <c r="I26" s="139"/>
      <c r="J26" s="140">
        <f t="shared" si="8"/>
        <v>0</v>
      </c>
      <c r="K26" s="141">
        <f t="shared" si="9"/>
        <v>0</v>
      </c>
      <c r="M26" s="137" t="s">
        <v>66</v>
      </c>
      <c r="N26" s="138"/>
      <c r="O26" s="139"/>
      <c r="P26" s="140">
        <f t="shared" si="10"/>
        <v>0</v>
      </c>
      <c r="Q26" s="141">
        <f t="shared" si="11"/>
        <v>0</v>
      </c>
    </row>
    <row r="27" spans="1:17" ht="15.75" thickBot="1" x14ac:dyDescent="0.3">
      <c r="A27" s="142" t="s">
        <v>67</v>
      </c>
      <c r="B27" s="143"/>
      <c r="C27" s="144"/>
      <c r="D27" s="145">
        <f t="shared" si="6"/>
        <v>0</v>
      </c>
      <c r="E27" s="146">
        <f t="shared" si="7"/>
        <v>0</v>
      </c>
      <c r="F27" s="125"/>
      <c r="G27" s="142" t="s">
        <v>67</v>
      </c>
      <c r="H27" s="143"/>
      <c r="I27" s="144"/>
      <c r="J27" s="145">
        <f t="shared" si="8"/>
        <v>0</v>
      </c>
      <c r="K27" s="146">
        <f t="shared" si="9"/>
        <v>0</v>
      </c>
      <c r="M27" s="142" t="s">
        <v>67</v>
      </c>
      <c r="N27" s="143"/>
      <c r="O27" s="144"/>
      <c r="P27" s="145">
        <f t="shared" si="10"/>
        <v>0</v>
      </c>
      <c r="Q27" s="146">
        <f t="shared" si="11"/>
        <v>0</v>
      </c>
    </row>
    <row r="28" spans="1:17" ht="15.75" thickBot="1" x14ac:dyDescent="0.3">
      <c r="A28" s="255" t="s">
        <v>68</v>
      </c>
      <c r="B28" s="256"/>
      <c r="C28" s="257"/>
      <c r="D28" s="147">
        <f>SUM(D24:D27)</f>
        <v>0</v>
      </c>
      <c r="E28" s="148">
        <f>SUM(E24:E27)</f>
        <v>0</v>
      </c>
      <c r="F28" s="125"/>
      <c r="G28" s="255" t="s">
        <v>68</v>
      </c>
      <c r="H28" s="256"/>
      <c r="I28" s="257"/>
      <c r="J28" s="147">
        <f>SUM(J24:J27)</f>
        <v>0</v>
      </c>
      <c r="K28" s="148">
        <f>SUM(K24:K27)</f>
        <v>0</v>
      </c>
      <c r="M28" s="255" t="s">
        <v>68</v>
      </c>
      <c r="N28" s="256"/>
      <c r="O28" s="257"/>
      <c r="P28" s="147">
        <f>SUM(P24:P27)</f>
        <v>0</v>
      </c>
      <c r="Q28" s="148">
        <f>SUM(Q24:Q27)</f>
        <v>0</v>
      </c>
    </row>
    <row r="29" spans="1:17" s="179" customFormat="1" ht="19.5" thickBot="1" x14ac:dyDescent="0.35">
      <c r="A29" s="175" t="s">
        <v>104</v>
      </c>
      <c r="B29" s="176"/>
      <c r="C29" s="176"/>
      <c r="D29" s="176"/>
      <c r="E29" s="177"/>
      <c r="F29" s="178"/>
      <c r="G29" s="175" t="s">
        <v>104</v>
      </c>
      <c r="H29" s="176"/>
      <c r="I29" s="176"/>
      <c r="J29" s="176"/>
      <c r="K29" s="177"/>
      <c r="M29" s="180" t="s">
        <v>104</v>
      </c>
      <c r="N29" s="176"/>
      <c r="O29" s="176"/>
      <c r="P29" s="176"/>
      <c r="Q29" s="177"/>
    </row>
    <row r="30" spans="1:17" ht="36.75" customHeight="1" thickBot="1" x14ac:dyDescent="0.3">
      <c r="A30" s="128" t="s">
        <v>59</v>
      </c>
      <c r="B30" s="129" t="s">
        <v>60</v>
      </c>
      <c r="C30" s="130" t="s">
        <v>61</v>
      </c>
      <c r="D30" s="130" t="s">
        <v>62</v>
      </c>
      <c r="E30" s="131" t="s">
        <v>63</v>
      </c>
      <c r="F30" s="125"/>
      <c r="G30" s="128" t="s">
        <v>59</v>
      </c>
      <c r="H30" s="129" t="s">
        <v>60</v>
      </c>
      <c r="I30" s="130" t="s">
        <v>61</v>
      </c>
      <c r="J30" s="130" t="s">
        <v>62</v>
      </c>
      <c r="K30" s="131" t="s">
        <v>63</v>
      </c>
      <c r="M30" s="128" t="s">
        <v>59</v>
      </c>
      <c r="N30" s="129" t="s">
        <v>60</v>
      </c>
      <c r="O30" s="130" t="s">
        <v>61</v>
      </c>
      <c r="P30" s="130" t="s">
        <v>62</v>
      </c>
      <c r="Q30" s="131" t="s">
        <v>63</v>
      </c>
    </row>
    <row r="31" spans="1:17" ht="21" customHeight="1" x14ac:dyDescent="0.25">
      <c r="A31" s="132" t="s">
        <v>64</v>
      </c>
      <c r="B31" s="133"/>
      <c r="C31" s="134"/>
      <c r="D31" s="135">
        <f>B31*C31</f>
        <v>0</v>
      </c>
      <c r="E31" s="136">
        <f>D31*1.19</f>
        <v>0</v>
      </c>
      <c r="F31" s="125"/>
      <c r="G31" s="132" t="s">
        <v>64</v>
      </c>
      <c r="H31" s="133"/>
      <c r="I31" s="134"/>
      <c r="J31" s="135">
        <f>H31*I31</f>
        <v>0</v>
      </c>
      <c r="K31" s="136">
        <f>J31*1.19</f>
        <v>0</v>
      </c>
      <c r="M31" s="132" t="s">
        <v>64</v>
      </c>
      <c r="N31" s="133"/>
      <c r="O31" s="134"/>
      <c r="P31" s="135">
        <f>N31*O31</f>
        <v>0</v>
      </c>
      <c r="Q31" s="136">
        <f>P31*1.19</f>
        <v>0</v>
      </c>
    </row>
    <row r="32" spans="1:17" x14ac:dyDescent="0.25">
      <c r="A32" s="137" t="s">
        <v>65</v>
      </c>
      <c r="B32" s="138"/>
      <c r="C32" s="139"/>
      <c r="D32" s="140">
        <f t="shared" ref="D32:D34" si="12">B32*C32</f>
        <v>0</v>
      </c>
      <c r="E32" s="141">
        <f t="shared" ref="E32:E34" si="13">D32*1.19</f>
        <v>0</v>
      </c>
      <c r="F32" s="125"/>
      <c r="G32" s="137" t="s">
        <v>65</v>
      </c>
      <c r="H32" s="138"/>
      <c r="I32" s="139"/>
      <c r="J32" s="140">
        <f t="shared" ref="J32:J34" si="14">H32*I32</f>
        <v>0</v>
      </c>
      <c r="K32" s="141">
        <f t="shared" ref="K32:K34" si="15">J32*1.19</f>
        <v>0</v>
      </c>
      <c r="M32" s="137" t="s">
        <v>65</v>
      </c>
      <c r="N32" s="138"/>
      <c r="O32" s="139"/>
      <c r="P32" s="140">
        <f t="shared" ref="P32:P34" si="16">N32*O32</f>
        <v>0</v>
      </c>
      <c r="Q32" s="141">
        <f t="shared" ref="Q32:Q34" si="17">P32*1.19</f>
        <v>0</v>
      </c>
    </row>
    <row r="33" spans="1:17" x14ac:dyDescent="0.25">
      <c r="A33" s="137" t="s">
        <v>66</v>
      </c>
      <c r="B33" s="138"/>
      <c r="C33" s="139"/>
      <c r="D33" s="140">
        <f t="shared" si="12"/>
        <v>0</v>
      </c>
      <c r="E33" s="141">
        <f t="shared" si="13"/>
        <v>0</v>
      </c>
      <c r="F33" s="125"/>
      <c r="G33" s="137" t="s">
        <v>66</v>
      </c>
      <c r="H33" s="138"/>
      <c r="I33" s="139"/>
      <c r="J33" s="140">
        <f t="shared" si="14"/>
        <v>0</v>
      </c>
      <c r="K33" s="141">
        <f t="shared" si="15"/>
        <v>0</v>
      </c>
      <c r="M33" s="137" t="s">
        <v>66</v>
      </c>
      <c r="N33" s="138"/>
      <c r="O33" s="139"/>
      <c r="P33" s="140">
        <f t="shared" si="16"/>
        <v>0</v>
      </c>
      <c r="Q33" s="141">
        <f t="shared" si="17"/>
        <v>0</v>
      </c>
    </row>
    <row r="34" spans="1:17" ht="15.75" thickBot="1" x14ac:dyDescent="0.3">
      <c r="A34" s="142" t="s">
        <v>67</v>
      </c>
      <c r="B34" s="143"/>
      <c r="C34" s="144"/>
      <c r="D34" s="145">
        <f t="shared" si="12"/>
        <v>0</v>
      </c>
      <c r="E34" s="146">
        <f t="shared" si="13"/>
        <v>0</v>
      </c>
      <c r="F34" s="125"/>
      <c r="G34" s="142" t="s">
        <v>67</v>
      </c>
      <c r="H34" s="143"/>
      <c r="I34" s="144"/>
      <c r="J34" s="145">
        <f t="shared" si="14"/>
        <v>0</v>
      </c>
      <c r="K34" s="146">
        <f t="shared" si="15"/>
        <v>0</v>
      </c>
      <c r="M34" s="142" t="s">
        <v>67</v>
      </c>
      <c r="N34" s="143"/>
      <c r="O34" s="144"/>
      <c r="P34" s="145">
        <f t="shared" si="16"/>
        <v>0</v>
      </c>
      <c r="Q34" s="146">
        <f t="shared" si="17"/>
        <v>0</v>
      </c>
    </row>
    <row r="35" spans="1:17" ht="15.75" thickBot="1" x14ac:dyDescent="0.3">
      <c r="A35" s="255" t="s">
        <v>68</v>
      </c>
      <c r="B35" s="256"/>
      <c r="C35" s="257"/>
      <c r="D35" s="147">
        <f>SUM(D31:D34)</f>
        <v>0</v>
      </c>
      <c r="E35" s="148">
        <f>SUM(E31:E34)</f>
        <v>0</v>
      </c>
      <c r="F35" s="125"/>
      <c r="G35" s="255" t="s">
        <v>68</v>
      </c>
      <c r="H35" s="256"/>
      <c r="I35" s="257"/>
      <c r="J35" s="147">
        <f>SUM(J31:J34)</f>
        <v>0</v>
      </c>
      <c r="K35" s="148">
        <f>SUM(K31:K34)</f>
        <v>0</v>
      </c>
      <c r="M35" s="255" t="s">
        <v>68</v>
      </c>
      <c r="N35" s="256"/>
      <c r="O35" s="257"/>
      <c r="P35" s="147">
        <f>SUM(P31:P34)</f>
        <v>0</v>
      </c>
      <c r="Q35" s="148">
        <f>SUM(Q31:Q34)</f>
        <v>0</v>
      </c>
    </row>
    <row r="36" spans="1:17" s="179" customFormat="1" ht="19.5" thickBot="1" x14ac:dyDescent="0.35">
      <c r="A36" s="175" t="s">
        <v>116</v>
      </c>
      <c r="B36" s="176"/>
      <c r="C36" s="176"/>
      <c r="D36" s="176"/>
      <c r="E36" s="177"/>
      <c r="F36" s="178"/>
      <c r="G36" s="175" t="s">
        <v>104</v>
      </c>
      <c r="H36" s="176"/>
      <c r="I36" s="176"/>
      <c r="J36" s="176"/>
      <c r="K36" s="177"/>
      <c r="M36" s="180" t="s">
        <v>104</v>
      </c>
      <c r="N36" s="176"/>
      <c r="O36" s="176"/>
      <c r="P36" s="176"/>
      <c r="Q36" s="177"/>
    </row>
    <row r="37" spans="1:17" ht="36.75" customHeight="1" thickBot="1" x14ac:dyDescent="0.3">
      <c r="A37" s="128" t="s">
        <v>59</v>
      </c>
      <c r="B37" s="129" t="s">
        <v>60</v>
      </c>
      <c r="C37" s="130" t="s">
        <v>61</v>
      </c>
      <c r="D37" s="130" t="s">
        <v>62</v>
      </c>
      <c r="E37" s="131" t="s">
        <v>63</v>
      </c>
      <c r="F37" s="125"/>
      <c r="G37" s="128" t="s">
        <v>59</v>
      </c>
      <c r="H37" s="129" t="s">
        <v>60</v>
      </c>
      <c r="I37" s="130" t="s">
        <v>61</v>
      </c>
      <c r="J37" s="130" t="s">
        <v>62</v>
      </c>
      <c r="K37" s="131" t="s">
        <v>63</v>
      </c>
      <c r="M37" s="128" t="s">
        <v>59</v>
      </c>
      <c r="N37" s="129" t="s">
        <v>60</v>
      </c>
      <c r="O37" s="130" t="s">
        <v>61</v>
      </c>
      <c r="P37" s="130" t="s">
        <v>62</v>
      </c>
      <c r="Q37" s="131" t="s">
        <v>63</v>
      </c>
    </row>
    <row r="38" spans="1:17" ht="21" customHeight="1" x14ac:dyDescent="0.25">
      <c r="A38" s="132" t="s">
        <v>64</v>
      </c>
      <c r="B38" s="133"/>
      <c r="C38" s="134"/>
      <c r="D38" s="135">
        <f>B38*C38</f>
        <v>0</v>
      </c>
      <c r="E38" s="136">
        <f>D38*1.19</f>
        <v>0</v>
      </c>
      <c r="F38" s="125"/>
      <c r="G38" s="132" t="s">
        <v>64</v>
      </c>
      <c r="H38" s="133"/>
      <c r="I38" s="134"/>
      <c r="J38" s="135">
        <f>H38*I38</f>
        <v>0</v>
      </c>
      <c r="K38" s="136">
        <f>J38*1.19</f>
        <v>0</v>
      </c>
      <c r="M38" s="132" t="s">
        <v>64</v>
      </c>
      <c r="N38" s="133"/>
      <c r="O38" s="134"/>
      <c r="P38" s="135">
        <f>N38*O38</f>
        <v>0</v>
      </c>
      <c r="Q38" s="136">
        <f>P38*1.19</f>
        <v>0</v>
      </c>
    </row>
    <row r="39" spans="1:17" x14ac:dyDescent="0.25">
      <c r="A39" s="137" t="s">
        <v>65</v>
      </c>
      <c r="B39" s="138"/>
      <c r="C39" s="139"/>
      <c r="D39" s="140">
        <f t="shared" ref="D39:D41" si="18">B39*C39</f>
        <v>0</v>
      </c>
      <c r="E39" s="141">
        <f t="shared" ref="E39:E41" si="19">D39*1.19</f>
        <v>0</v>
      </c>
      <c r="F39" s="125"/>
      <c r="G39" s="137" t="s">
        <v>65</v>
      </c>
      <c r="H39" s="138"/>
      <c r="I39" s="139"/>
      <c r="J39" s="140">
        <f t="shared" ref="J39:J41" si="20">H39*I39</f>
        <v>0</v>
      </c>
      <c r="K39" s="141">
        <f t="shared" ref="K39:K41" si="21">J39*1.19</f>
        <v>0</v>
      </c>
      <c r="M39" s="137" t="s">
        <v>65</v>
      </c>
      <c r="N39" s="138"/>
      <c r="O39" s="139"/>
      <c r="P39" s="140">
        <f t="shared" ref="P39:P41" si="22">N39*O39</f>
        <v>0</v>
      </c>
      <c r="Q39" s="141">
        <f t="shared" ref="Q39:Q41" si="23">P39*1.19</f>
        <v>0</v>
      </c>
    </row>
    <row r="40" spans="1:17" x14ac:dyDescent="0.25">
      <c r="A40" s="137" t="s">
        <v>66</v>
      </c>
      <c r="B40" s="138"/>
      <c r="C40" s="139"/>
      <c r="D40" s="140">
        <f t="shared" si="18"/>
        <v>0</v>
      </c>
      <c r="E40" s="141">
        <f t="shared" si="19"/>
        <v>0</v>
      </c>
      <c r="F40" s="125"/>
      <c r="G40" s="137" t="s">
        <v>66</v>
      </c>
      <c r="H40" s="138"/>
      <c r="I40" s="139"/>
      <c r="J40" s="140">
        <f t="shared" si="20"/>
        <v>0</v>
      </c>
      <c r="K40" s="141">
        <f t="shared" si="21"/>
        <v>0</v>
      </c>
      <c r="M40" s="137" t="s">
        <v>66</v>
      </c>
      <c r="N40" s="138"/>
      <c r="O40" s="139"/>
      <c r="P40" s="140">
        <f t="shared" si="22"/>
        <v>0</v>
      </c>
      <c r="Q40" s="141">
        <f t="shared" si="23"/>
        <v>0</v>
      </c>
    </row>
    <row r="41" spans="1:17" ht="15.75" thickBot="1" x14ac:dyDescent="0.3">
      <c r="A41" s="142" t="s">
        <v>67</v>
      </c>
      <c r="B41" s="143"/>
      <c r="C41" s="144"/>
      <c r="D41" s="145">
        <f t="shared" si="18"/>
        <v>0</v>
      </c>
      <c r="E41" s="146">
        <f t="shared" si="19"/>
        <v>0</v>
      </c>
      <c r="F41" s="125"/>
      <c r="G41" s="142" t="s">
        <v>67</v>
      </c>
      <c r="H41" s="143"/>
      <c r="I41" s="144"/>
      <c r="J41" s="145">
        <f t="shared" si="20"/>
        <v>0</v>
      </c>
      <c r="K41" s="146">
        <f t="shared" si="21"/>
        <v>0</v>
      </c>
      <c r="M41" s="142" t="s">
        <v>67</v>
      </c>
      <c r="N41" s="143"/>
      <c r="O41" s="144"/>
      <c r="P41" s="145">
        <f t="shared" si="22"/>
        <v>0</v>
      </c>
      <c r="Q41" s="146">
        <f t="shared" si="23"/>
        <v>0</v>
      </c>
    </row>
    <row r="42" spans="1:17" ht="15.75" thickBot="1" x14ac:dyDescent="0.3">
      <c r="A42" s="255" t="s">
        <v>68</v>
      </c>
      <c r="B42" s="256"/>
      <c r="C42" s="257"/>
      <c r="D42" s="147">
        <f>SUM(D38:D41)</f>
        <v>0</v>
      </c>
      <c r="E42" s="148">
        <f>SUM(E38:E41)</f>
        <v>0</v>
      </c>
      <c r="F42" s="125"/>
      <c r="G42" s="255" t="s">
        <v>68</v>
      </c>
      <c r="H42" s="256"/>
      <c r="I42" s="257"/>
      <c r="J42" s="147">
        <f>SUM(J38:J41)</f>
        <v>0</v>
      </c>
      <c r="K42" s="148">
        <f>SUM(K38:K41)</f>
        <v>0</v>
      </c>
      <c r="M42" s="255" t="s">
        <v>68</v>
      </c>
      <c r="N42" s="256"/>
      <c r="O42" s="257"/>
      <c r="P42" s="147">
        <f>SUM(P38:P41)</f>
        <v>0</v>
      </c>
      <c r="Q42" s="148">
        <f>SUM(Q38:Q41)</f>
        <v>0</v>
      </c>
    </row>
    <row r="43" spans="1:17" s="173" customFormat="1" ht="57.75" customHeight="1" x14ac:dyDescent="0.25">
      <c r="A43" s="193" t="s">
        <v>75</v>
      </c>
      <c r="B43" s="194"/>
      <c r="C43" s="194"/>
      <c r="D43" s="194"/>
      <c r="E43" s="195"/>
      <c r="G43" s="193" t="s">
        <v>75</v>
      </c>
      <c r="H43" s="194"/>
      <c r="I43" s="194"/>
      <c r="J43" s="194"/>
      <c r="K43" s="195"/>
      <c r="M43" s="193" t="s">
        <v>75</v>
      </c>
      <c r="N43" s="194"/>
      <c r="O43" s="194"/>
      <c r="P43" s="194"/>
      <c r="Q43" s="195"/>
    </row>
    <row r="44" spans="1:17" ht="29.45" customHeight="1" thickBot="1" x14ac:dyDescent="0.3">
      <c r="A44" s="175" t="s">
        <v>158</v>
      </c>
      <c r="B44" s="155"/>
      <c r="C44" s="155"/>
      <c r="D44" s="155"/>
      <c r="E44" s="156"/>
      <c r="G44" s="175" t="s">
        <v>158</v>
      </c>
      <c r="H44" s="155"/>
      <c r="I44" s="155"/>
      <c r="J44" s="155"/>
      <c r="K44" s="156"/>
      <c r="M44" s="175" t="s">
        <v>158</v>
      </c>
      <c r="N44" s="155"/>
      <c r="O44" s="155"/>
      <c r="P44" s="155"/>
      <c r="Q44" s="156"/>
    </row>
    <row r="45" spans="1:17" ht="36" customHeight="1" thickBot="1" x14ac:dyDescent="0.3">
      <c r="A45" s="128" t="s">
        <v>59</v>
      </c>
      <c r="B45" s="129" t="s">
        <v>60</v>
      </c>
      <c r="C45" s="130" t="s">
        <v>61</v>
      </c>
      <c r="D45" s="130" t="s">
        <v>62</v>
      </c>
      <c r="E45" s="131" t="s">
        <v>63</v>
      </c>
      <c r="F45" s="125"/>
      <c r="G45" s="128" t="s">
        <v>59</v>
      </c>
      <c r="H45" s="129" t="s">
        <v>60</v>
      </c>
      <c r="I45" s="130" t="s">
        <v>61</v>
      </c>
      <c r="J45" s="130" t="s">
        <v>62</v>
      </c>
      <c r="K45" s="131" t="s">
        <v>63</v>
      </c>
      <c r="M45" s="128" t="s">
        <v>59</v>
      </c>
      <c r="N45" s="129" t="s">
        <v>60</v>
      </c>
      <c r="O45" s="130" t="s">
        <v>61</v>
      </c>
      <c r="P45" s="130" t="s">
        <v>62</v>
      </c>
      <c r="Q45" s="131" t="s">
        <v>63</v>
      </c>
    </row>
    <row r="46" spans="1:17" x14ac:dyDescent="0.25">
      <c r="A46" s="132" t="s">
        <v>64</v>
      </c>
      <c r="B46" s="133"/>
      <c r="C46" s="134"/>
      <c r="D46" s="135">
        <f>B46*C46</f>
        <v>0</v>
      </c>
      <c r="E46" s="136">
        <f>D46*1.19</f>
        <v>0</v>
      </c>
      <c r="F46" s="125"/>
      <c r="G46" s="132" t="s">
        <v>64</v>
      </c>
      <c r="H46" s="133"/>
      <c r="I46" s="134"/>
      <c r="J46" s="135">
        <f>H46*I46</f>
        <v>0</v>
      </c>
      <c r="K46" s="136">
        <f>J46*1.19</f>
        <v>0</v>
      </c>
      <c r="M46" s="132" t="s">
        <v>64</v>
      </c>
      <c r="N46" s="133"/>
      <c r="O46" s="134"/>
      <c r="P46" s="135">
        <f>N46*O46</f>
        <v>0</v>
      </c>
      <c r="Q46" s="136">
        <f>P46*1.19</f>
        <v>0</v>
      </c>
    </row>
    <row r="47" spans="1:17" x14ac:dyDescent="0.25">
      <c r="A47" s="137" t="s">
        <v>65</v>
      </c>
      <c r="B47" s="138"/>
      <c r="C47" s="139"/>
      <c r="D47" s="140">
        <f t="shared" ref="D47:D49" si="24">B47*C47</f>
        <v>0</v>
      </c>
      <c r="E47" s="141">
        <f t="shared" ref="E47:E49" si="25">D47*1.19</f>
        <v>0</v>
      </c>
      <c r="F47" s="125"/>
      <c r="G47" s="137" t="s">
        <v>65</v>
      </c>
      <c r="H47" s="138"/>
      <c r="I47" s="139"/>
      <c r="J47" s="140">
        <f t="shared" ref="J47:J49" si="26">H47*I47</f>
        <v>0</v>
      </c>
      <c r="K47" s="141">
        <f t="shared" ref="K47:K49" si="27">J47*1.19</f>
        <v>0</v>
      </c>
      <c r="M47" s="137" t="s">
        <v>65</v>
      </c>
      <c r="N47" s="138"/>
      <c r="O47" s="139"/>
      <c r="P47" s="140">
        <f t="shared" ref="P47:P49" si="28">N47*O47</f>
        <v>0</v>
      </c>
      <c r="Q47" s="141">
        <f t="shared" ref="Q47:Q49" si="29">P47*1.19</f>
        <v>0</v>
      </c>
    </row>
    <row r="48" spans="1:17" x14ac:dyDescent="0.25">
      <c r="A48" s="137" t="s">
        <v>66</v>
      </c>
      <c r="B48" s="138"/>
      <c r="C48" s="139"/>
      <c r="D48" s="140">
        <f t="shared" si="24"/>
        <v>0</v>
      </c>
      <c r="E48" s="141">
        <f t="shared" si="25"/>
        <v>0</v>
      </c>
      <c r="F48" s="125"/>
      <c r="G48" s="137" t="s">
        <v>66</v>
      </c>
      <c r="H48" s="138"/>
      <c r="I48" s="139"/>
      <c r="J48" s="140">
        <f t="shared" si="26"/>
        <v>0</v>
      </c>
      <c r="K48" s="141">
        <f t="shared" si="27"/>
        <v>0</v>
      </c>
      <c r="M48" s="137" t="s">
        <v>66</v>
      </c>
      <c r="N48" s="138"/>
      <c r="O48" s="139"/>
      <c r="P48" s="140">
        <f t="shared" si="28"/>
        <v>0</v>
      </c>
      <c r="Q48" s="141">
        <f t="shared" si="29"/>
        <v>0</v>
      </c>
    </row>
    <row r="49" spans="1:17" ht="15.75" thickBot="1" x14ac:dyDescent="0.3">
      <c r="A49" s="142" t="s">
        <v>67</v>
      </c>
      <c r="B49" s="143"/>
      <c r="C49" s="144"/>
      <c r="D49" s="145">
        <f t="shared" si="24"/>
        <v>0</v>
      </c>
      <c r="E49" s="146">
        <f t="shared" si="25"/>
        <v>0</v>
      </c>
      <c r="F49" s="125"/>
      <c r="G49" s="142" t="s">
        <v>67</v>
      </c>
      <c r="H49" s="143"/>
      <c r="I49" s="144"/>
      <c r="J49" s="145">
        <f t="shared" si="26"/>
        <v>0</v>
      </c>
      <c r="K49" s="146">
        <f t="shared" si="27"/>
        <v>0</v>
      </c>
      <c r="M49" s="142" t="s">
        <v>67</v>
      </c>
      <c r="N49" s="143"/>
      <c r="O49" s="144"/>
      <c r="P49" s="145">
        <f t="shared" si="28"/>
        <v>0</v>
      </c>
      <c r="Q49" s="146">
        <f t="shared" si="29"/>
        <v>0</v>
      </c>
    </row>
    <row r="50" spans="1:17" ht="15.75" thickBot="1" x14ac:dyDescent="0.3">
      <c r="A50" s="250" t="s">
        <v>68</v>
      </c>
      <c r="B50" s="251"/>
      <c r="C50" s="252"/>
      <c r="D50" s="147">
        <f>SUM(D46:D49)</f>
        <v>0</v>
      </c>
      <c r="E50" s="148">
        <f>SUM(E46:E49)</f>
        <v>0</v>
      </c>
      <c r="F50" s="125"/>
      <c r="G50" s="250" t="s">
        <v>68</v>
      </c>
      <c r="H50" s="251"/>
      <c r="I50" s="252"/>
      <c r="J50" s="147">
        <f>SUM(J46:J49)</f>
        <v>0</v>
      </c>
      <c r="K50" s="148">
        <f>SUM(K46:K49)</f>
        <v>0</v>
      </c>
      <c r="M50" s="250" t="s">
        <v>68</v>
      </c>
      <c r="N50" s="251"/>
      <c r="O50" s="252"/>
      <c r="P50" s="147">
        <f>SUM(P46:P49)</f>
        <v>0</v>
      </c>
      <c r="Q50" s="148">
        <f>SUM(Q46:Q49)</f>
        <v>0</v>
      </c>
    </row>
    <row r="51" spans="1:17" ht="18.75" thickBot="1" x14ac:dyDescent="0.3">
      <c r="A51" s="180" t="s">
        <v>95</v>
      </c>
      <c r="B51" s="155"/>
      <c r="C51" s="155"/>
      <c r="D51" s="155"/>
      <c r="E51" s="156"/>
      <c r="G51" s="180" t="s">
        <v>95</v>
      </c>
      <c r="H51" s="155"/>
      <c r="I51" s="155"/>
      <c r="J51" s="155"/>
      <c r="K51" s="156"/>
      <c r="M51" s="180" t="s">
        <v>95</v>
      </c>
      <c r="N51" s="155"/>
      <c r="O51" s="155"/>
      <c r="P51" s="155"/>
      <c r="Q51" s="156"/>
    </row>
    <row r="52" spans="1:17" ht="36" customHeight="1" thickBot="1" x14ac:dyDescent="0.3">
      <c r="A52" s="128" t="s">
        <v>59</v>
      </c>
      <c r="B52" s="129" t="s">
        <v>60</v>
      </c>
      <c r="C52" s="130" t="s">
        <v>61</v>
      </c>
      <c r="D52" s="130" t="s">
        <v>62</v>
      </c>
      <c r="E52" s="131" t="s">
        <v>63</v>
      </c>
      <c r="F52" s="125"/>
      <c r="G52" s="128" t="s">
        <v>59</v>
      </c>
      <c r="H52" s="129" t="s">
        <v>60</v>
      </c>
      <c r="I52" s="130" t="s">
        <v>61</v>
      </c>
      <c r="J52" s="130" t="s">
        <v>62</v>
      </c>
      <c r="K52" s="131" t="s">
        <v>63</v>
      </c>
      <c r="M52" s="128" t="s">
        <v>59</v>
      </c>
      <c r="N52" s="129" t="s">
        <v>60</v>
      </c>
      <c r="O52" s="130" t="s">
        <v>61</v>
      </c>
      <c r="P52" s="130" t="s">
        <v>62</v>
      </c>
      <c r="Q52" s="131" t="s">
        <v>63</v>
      </c>
    </row>
    <row r="53" spans="1:17" x14ac:dyDescent="0.25">
      <c r="A53" s="132" t="s">
        <v>64</v>
      </c>
      <c r="B53" s="133"/>
      <c r="C53" s="134"/>
      <c r="D53" s="135">
        <f>B53*C53</f>
        <v>0</v>
      </c>
      <c r="E53" s="136">
        <f>D53*1.19</f>
        <v>0</v>
      </c>
      <c r="F53" s="125"/>
      <c r="G53" s="132" t="s">
        <v>64</v>
      </c>
      <c r="H53" s="133"/>
      <c r="I53" s="134"/>
      <c r="J53" s="135">
        <f>H53*I53</f>
        <v>0</v>
      </c>
      <c r="K53" s="136">
        <f>J53*1.19</f>
        <v>0</v>
      </c>
      <c r="M53" s="132" t="s">
        <v>64</v>
      </c>
      <c r="N53" s="133"/>
      <c r="O53" s="134"/>
      <c r="P53" s="135">
        <f>N53*O53</f>
        <v>0</v>
      </c>
      <c r="Q53" s="136">
        <f>P53*1.19</f>
        <v>0</v>
      </c>
    </row>
    <row r="54" spans="1:17" x14ac:dyDescent="0.25">
      <c r="A54" s="137" t="s">
        <v>65</v>
      </c>
      <c r="B54" s="138"/>
      <c r="C54" s="139"/>
      <c r="D54" s="140">
        <f t="shared" ref="D54:D56" si="30">B54*C54</f>
        <v>0</v>
      </c>
      <c r="E54" s="141">
        <f t="shared" ref="E54:E56" si="31">D54*1.19</f>
        <v>0</v>
      </c>
      <c r="F54" s="125"/>
      <c r="G54" s="137" t="s">
        <v>65</v>
      </c>
      <c r="H54" s="138"/>
      <c r="I54" s="139"/>
      <c r="J54" s="140">
        <f t="shared" ref="J54:J56" si="32">H54*I54</f>
        <v>0</v>
      </c>
      <c r="K54" s="141">
        <f t="shared" ref="K54:K56" si="33">J54*1.19</f>
        <v>0</v>
      </c>
      <c r="M54" s="137" t="s">
        <v>65</v>
      </c>
      <c r="N54" s="138"/>
      <c r="O54" s="139"/>
      <c r="P54" s="140">
        <f t="shared" ref="P54:P56" si="34">N54*O54</f>
        <v>0</v>
      </c>
      <c r="Q54" s="141">
        <f t="shared" ref="Q54:Q56" si="35">P54*1.19</f>
        <v>0</v>
      </c>
    </row>
    <row r="55" spans="1:17" x14ac:dyDescent="0.25">
      <c r="A55" s="137" t="s">
        <v>66</v>
      </c>
      <c r="B55" s="138"/>
      <c r="C55" s="139"/>
      <c r="D55" s="140">
        <f t="shared" si="30"/>
        <v>0</v>
      </c>
      <c r="E55" s="141">
        <f t="shared" si="31"/>
        <v>0</v>
      </c>
      <c r="F55" s="125"/>
      <c r="G55" s="137" t="s">
        <v>66</v>
      </c>
      <c r="H55" s="138"/>
      <c r="I55" s="139"/>
      <c r="J55" s="140">
        <f t="shared" si="32"/>
        <v>0</v>
      </c>
      <c r="K55" s="141">
        <f t="shared" si="33"/>
        <v>0</v>
      </c>
      <c r="M55" s="137" t="s">
        <v>66</v>
      </c>
      <c r="N55" s="138"/>
      <c r="O55" s="139"/>
      <c r="P55" s="140">
        <f t="shared" si="34"/>
        <v>0</v>
      </c>
      <c r="Q55" s="141">
        <f t="shared" si="35"/>
        <v>0</v>
      </c>
    </row>
    <row r="56" spans="1:17" ht="15.75" thickBot="1" x14ac:dyDescent="0.3">
      <c r="A56" s="142" t="s">
        <v>67</v>
      </c>
      <c r="B56" s="143"/>
      <c r="C56" s="144"/>
      <c r="D56" s="145">
        <f t="shared" si="30"/>
        <v>0</v>
      </c>
      <c r="E56" s="146">
        <f t="shared" si="31"/>
        <v>0</v>
      </c>
      <c r="F56" s="125"/>
      <c r="G56" s="142" t="s">
        <v>67</v>
      </c>
      <c r="H56" s="143"/>
      <c r="I56" s="144"/>
      <c r="J56" s="145">
        <f t="shared" si="32"/>
        <v>0</v>
      </c>
      <c r="K56" s="146">
        <f t="shared" si="33"/>
        <v>0</v>
      </c>
      <c r="M56" s="142" t="s">
        <v>67</v>
      </c>
      <c r="N56" s="143"/>
      <c r="O56" s="144"/>
      <c r="P56" s="145">
        <f t="shared" si="34"/>
        <v>0</v>
      </c>
      <c r="Q56" s="146">
        <f t="shared" si="35"/>
        <v>0</v>
      </c>
    </row>
    <row r="57" spans="1:17" ht="15.75" thickBot="1" x14ac:dyDescent="0.3">
      <c r="A57" s="250" t="s">
        <v>68</v>
      </c>
      <c r="B57" s="251"/>
      <c r="C57" s="252"/>
      <c r="D57" s="147">
        <f>SUM(D53:D56)</f>
        <v>0</v>
      </c>
      <c r="E57" s="148">
        <f>SUM(E53:E56)</f>
        <v>0</v>
      </c>
      <c r="F57" s="125"/>
      <c r="G57" s="250" t="s">
        <v>68</v>
      </c>
      <c r="H57" s="251"/>
      <c r="I57" s="252"/>
      <c r="J57" s="147">
        <f>SUM(J53:J56)</f>
        <v>0</v>
      </c>
      <c r="K57" s="148">
        <f>SUM(K53:K56)</f>
        <v>0</v>
      </c>
      <c r="M57" s="250" t="s">
        <v>68</v>
      </c>
      <c r="N57" s="251"/>
      <c r="O57" s="252"/>
      <c r="P57" s="147">
        <f>SUM(P53:P56)</f>
        <v>0</v>
      </c>
      <c r="Q57" s="148">
        <f>SUM(Q53:Q56)</f>
        <v>0</v>
      </c>
    </row>
    <row r="58" spans="1:17" s="192" customFormat="1" ht="18.75" thickBot="1" x14ac:dyDescent="0.3">
      <c r="A58" s="175" t="s">
        <v>104</v>
      </c>
      <c r="B58" s="188"/>
      <c r="C58" s="188"/>
      <c r="D58" s="189"/>
      <c r="E58" s="190"/>
      <c r="F58" s="191"/>
      <c r="G58" s="175" t="s">
        <v>104</v>
      </c>
      <c r="H58" s="188"/>
      <c r="I58" s="188"/>
      <c r="J58" s="189"/>
      <c r="K58" s="190"/>
      <c r="M58" s="175" t="s">
        <v>104</v>
      </c>
      <c r="N58" s="188"/>
      <c r="O58" s="188"/>
      <c r="P58" s="189"/>
      <c r="Q58" s="190"/>
    </row>
    <row r="59" spans="1:17" ht="36" customHeight="1" thickBot="1" x14ac:dyDescent="0.3">
      <c r="A59" s="128" t="s">
        <v>59</v>
      </c>
      <c r="B59" s="129" t="s">
        <v>60</v>
      </c>
      <c r="C59" s="130" t="s">
        <v>61</v>
      </c>
      <c r="D59" s="130" t="s">
        <v>62</v>
      </c>
      <c r="E59" s="131" t="s">
        <v>63</v>
      </c>
      <c r="F59" s="125"/>
      <c r="G59" s="128" t="s">
        <v>59</v>
      </c>
      <c r="H59" s="129" t="s">
        <v>60</v>
      </c>
      <c r="I59" s="130" t="s">
        <v>61</v>
      </c>
      <c r="J59" s="130" t="s">
        <v>62</v>
      </c>
      <c r="K59" s="131" t="s">
        <v>63</v>
      </c>
      <c r="M59" s="128" t="s">
        <v>59</v>
      </c>
      <c r="N59" s="129" t="s">
        <v>60</v>
      </c>
      <c r="O59" s="130" t="s">
        <v>61</v>
      </c>
      <c r="P59" s="130" t="s">
        <v>62</v>
      </c>
      <c r="Q59" s="131" t="s">
        <v>63</v>
      </c>
    </row>
    <row r="60" spans="1:17" x14ac:dyDescent="0.25">
      <c r="A60" s="132" t="s">
        <v>64</v>
      </c>
      <c r="B60" s="133"/>
      <c r="C60" s="134"/>
      <c r="D60" s="135">
        <f>B60*C60</f>
        <v>0</v>
      </c>
      <c r="E60" s="136">
        <f>D60*1.19</f>
        <v>0</v>
      </c>
      <c r="F60" s="125"/>
      <c r="G60" s="132" t="s">
        <v>64</v>
      </c>
      <c r="H60" s="133"/>
      <c r="I60" s="134"/>
      <c r="J60" s="135">
        <f>H60*I60</f>
        <v>0</v>
      </c>
      <c r="K60" s="136">
        <f>J60*1.19</f>
        <v>0</v>
      </c>
      <c r="M60" s="132" t="s">
        <v>64</v>
      </c>
      <c r="N60" s="133"/>
      <c r="O60" s="134"/>
      <c r="P60" s="135">
        <f>N60*O60</f>
        <v>0</v>
      </c>
      <c r="Q60" s="136">
        <f>P60*1.19</f>
        <v>0</v>
      </c>
    </row>
    <row r="61" spans="1:17" x14ac:dyDescent="0.25">
      <c r="A61" s="137" t="s">
        <v>65</v>
      </c>
      <c r="B61" s="138"/>
      <c r="C61" s="139"/>
      <c r="D61" s="140">
        <f t="shared" ref="D61:D63" si="36">B61*C61</f>
        <v>0</v>
      </c>
      <c r="E61" s="141">
        <f t="shared" ref="E61:E63" si="37">D61*1.19</f>
        <v>0</v>
      </c>
      <c r="F61" s="125"/>
      <c r="G61" s="137" t="s">
        <v>65</v>
      </c>
      <c r="H61" s="138"/>
      <c r="I61" s="139"/>
      <c r="J61" s="140">
        <f t="shared" ref="J61:J63" si="38">H61*I61</f>
        <v>0</v>
      </c>
      <c r="K61" s="141">
        <f t="shared" ref="K61:K63" si="39">J61*1.19</f>
        <v>0</v>
      </c>
      <c r="M61" s="137" t="s">
        <v>65</v>
      </c>
      <c r="N61" s="138"/>
      <c r="O61" s="139"/>
      <c r="P61" s="140">
        <f t="shared" ref="P61:P63" si="40">N61*O61</f>
        <v>0</v>
      </c>
      <c r="Q61" s="141">
        <f t="shared" ref="Q61:Q63" si="41">P61*1.19</f>
        <v>0</v>
      </c>
    </row>
    <row r="62" spans="1:17" x14ac:dyDescent="0.25">
      <c r="A62" s="137" t="s">
        <v>66</v>
      </c>
      <c r="B62" s="138"/>
      <c r="C62" s="139"/>
      <c r="D62" s="140">
        <f t="shared" si="36"/>
        <v>0</v>
      </c>
      <c r="E62" s="141">
        <f t="shared" si="37"/>
        <v>0</v>
      </c>
      <c r="F62" s="125"/>
      <c r="G62" s="137" t="s">
        <v>66</v>
      </c>
      <c r="H62" s="138"/>
      <c r="I62" s="139"/>
      <c r="J62" s="140">
        <f t="shared" si="38"/>
        <v>0</v>
      </c>
      <c r="K62" s="141">
        <f t="shared" si="39"/>
        <v>0</v>
      </c>
      <c r="M62" s="137" t="s">
        <v>66</v>
      </c>
      <c r="N62" s="138"/>
      <c r="O62" s="139"/>
      <c r="P62" s="140">
        <f t="shared" si="40"/>
        <v>0</v>
      </c>
      <c r="Q62" s="141">
        <f t="shared" si="41"/>
        <v>0</v>
      </c>
    </row>
    <row r="63" spans="1:17" ht="15.75" thickBot="1" x14ac:dyDescent="0.3">
      <c r="A63" s="142" t="s">
        <v>67</v>
      </c>
      <c r="B63" s="143"/>
      <c r="C63" s="144"/>
      <c r="D63" s="145">
        <f t="shared" si="36"/>
        <v>0</v>
      </c>
      <c r="E63" s="146">
        <f t="shared" si="37"/>
        <v>0</v>
      </c>
      <c r="F63" s="125"/>
      <c r="G63" s="142" t="s">
        <v>67</v>
      </c>
      <c r="H63" s="143"/>
      <c r="I63" s="144"/>
      <c r="J63" s="145">
        <f t="shared" si="38"/>
        <v>0</v>
      </c>
      <c r="K63" s="146">
        <f t="shared" si="39"/>
        <v>0</v>
      </c>
      <c r="M63" s="142" t="s">
        <v>67</v>
      </c>
      <c r="N63" s="143"/>
      <c r="O63" s="144"/>
      <c r="P63" s="145">
        <f t="shared" si="40"/>
        <v>0</v>
      </c>
      <c r="Q63" s="146">
        <f t="shared" si="41"/>
        <v>0</v>
      </c>
    </row>
    <row r="64" spans="1:17" ht="15.75" thickBot="1" x14ac:dyDescent="0.3">
      <c r="A64" s="250" t="s">
        <v>68</v>
      </c>
      <c r="B64" s="251"/>
      <c r="C64" s="252"/>
      <c r="D64" s="147">
        <f>SUM(D60:D63)</f>
        <v>0</v>
      </c>
      <c r="E64" s="148">
        <f>SUM(E60:E63)</f>
        <v>0</v>
      </c>
      <c r="F64" s="125"/>
      <c r="G64" s="250" t="s">
        <v>68</v>
      </c>
      <c r="H64" s="251"/>
      <c r="I64" s="252"/>
      <c r="J64" s="147">
        <f>SUM(J60:J63)</f>
        <v>0</v>
      </c>
      <c r="K64" s="148">
        <f>SUM(K60:K63)</f>
        <v>0</v>
      </c>
      <c r="M64" s="250" t="s">
        <v>68</v>
      </c>
      <c r="N64" s="251"/>
      <c r="O64" s="252"/>
      <c r="P64" s="147">
        <f>SUM(P60:P63)</f>
        <v>0</v>
      </c>
      <c r="Q64" s="148">
        <f>SUM(Q60:Q63)</f>
        <v>0</v>
      </c>
    </row>
    <row r="65" spans="1:17" s="179" customFormat="1" ht="19.5" thickBot="1" x14ac:dyDescent="0.35">
      <c r="A65" s="175" t="s">
        <v>116</v>
      </c>
      <c r="B65" s="176"/>
      <c r="C65" s="176"/>
      <c r="D65" s="176"/>
      <c r="E65" s="177"/>
      <c r="F65" s="178"/>
      <c r="G65" s="175" t="s">
        <v>116</v>
      </c>
      <c r="H65" s="176"/>
      <c r="I65" s="176"/>
      <c r="J65" s="176"/>
      <c r="K65" s="177"/>
      <c r="M65" s="175" t="s">
        <v>116</v>
      </c>
      <c r="N65" s="176"/>
      <c r="O65" s="176"/>
      <c r="P65" s="176"/>
      <c r="Q65" s="177"/>
    </row>
    <row r="66" spans="1:17" ht="36" customHeight="1" thickBot="1" x14ac:dyDescent="0.3">
      <c r="A66" s="128" t="s">
        <v>59</v>
      </c>
      <c r="B66" s="129" t="s">
        <v>60</v>
      </c>
      <c r="C66" s="130" t="s">
        <v>61</v>
      </c>
      <c r="D66" s="130" t="s">
        <v>62</v>
      </c>
      <c r="E66" s="131" t="s">
        <v>63</v>
      </c>
      <c r="F66" s="125"/>
      <c r="G66" s="128" t="s">
        <v>59</v>
      </c>
      <c r="H66" s="129" t="s">
        <v>60</v>
      </c>
      <c r="I66" s="130" t="s">
        <v>61</v>
      </c>
      <c r="J66" s="130" t="s">
        <v>62</v>
      </c>
      <c r="K66" s="131" t="s">
        <v>63</v>
      </c>
      <c r="M66" s="128" t="s">
        <v>59</v>
      </c>
      <c r="N66" s="129" t="s">
        <v>60</v>
      </c>
      <c r="O66" s="130" t="s">
        <v>61</v>
      </c>
      <c r="P66" s="130" t="s">
        <v>62</v>
      </c>
      <c r="Q66" s="131" t="s">
        <v>63</v>
      </c>
    </row>
    <row r="67" spans="1:17" x14ac:dyDescent="0.25">
      <c r="A67" s="132" t="s">
        <v>64</v>
      </c>
      <c r="B67" s="133"/>
      <c r="C67" s="134"/>
      <c r="D67" s="135">
        <f>B67*C67</f>
        <v>0</v>
      </c>
      <c r="E67" s="136">
        <f>D67*1.19</f>
        <v>0</v>
      </c>
      <c r="F67" s="125"/>
      <c r="G67" s="132" t="s">
        <v>64</v>
      </c>
      <c r="H67" s="133"/>
      <c r="I67" s="134"/>
      <c r="J67" s="135">
        <f>H67*I67</f>
        <v>0</v>
      </c>
      <c r="K67" s="136">
        <f>J67*1.19</f>
        <v>0</v>
      </c>
      <c r="M67" s="132" t="s">
        <v>64</v>
      </c>
      <c r="N67" s="133"/>
      <c r="O67" s="134"/>
      <c r="P67" s="135">
        <f>N67*O67</f>
        <v>0</v>
      </c>
      <c r="Q67" s="136">
        <f>P67*1.19</f>
        <v>0</v>
      </c>
    </row>
    <row r="68" spans="1:17" x14ac:dyDescent="0.25">
      <c r="A68" s="137" t="s">
        <v>65</v>
      </c>
      <c r="B68" s="138"/>
      <c r="C68" s="139"/>
      <c r="D68" s="140">
        <f t="shared" ref="D68:D70" si="42">B68*C68</f>
        <v>0</v>
      </c>
      <c r="E68" s="141">
        <f t="shared" ref="E68:E70" si="43">D68*1.19</f>
        <v>0</v>
      </c>
      <c r="F68" s="125"/>
      <c r="G68" s="137" t="s">
        <v>65</v>
      </c>
      <c r="H68" s="138"/>
      <c r="I68" s="139"/>
      <c r="J68" s="140">
        <f t="shared" ref="J68:J70" si="44">H68*I68</f>
        <v>0</v>
      </c>
      <c r="K68" s="141">
        <f t="shared" ref="K68:K70" si="45">J68*1.19</f>
        <v>0</v>
      </c>
      <c r="M68" s="137" t="s">
        <v>65</v>
      </c>
      <c r="N68" s="138"/>
      <c r="O68" s="139"/>
      <c r="P68" s="140">
        <f t="shared" ref="P68:P70" si="46">N68*O68</f>
        <v>0</v>
      </c>
      <c r="Q68" s="141">
        <f t="shared" ref="Q68:Q70" si="47">P68*1.19</f>
        <v>0</v>
      </c>
    </row>
    <row r="69" spans="1:17" x14ac:dyDescent="0.25">
      <c r="A69" s="137" t="s">
        <v>66</v>
      </c>
      <c r="B69" s="138"/>
      <c r="C69" s="139"/>
      <c r="D69" s="140">
        <f t="shared" si="42"/>
        <v>0</v>
      </c>
      <c r="E69" s="141">
        <f t="shared" si="43"/>
        <v>0</v>
      </c>
      <c r="F69" s="125"/>
      <c r="G69" s="137" t="s">
        <v>66</v>
      </c>
      <c r="H69" s="138"/>
      <c r="I69" s="139"/>
      <c r="J69" s="140">
        <f t="shared" si="44"/>
        <v>0</v>
      </c>
      <c r="K69" s="141">
        <f t="shared" si="45"/>
        <v>0</v>
      </c>
      <c r="M69" s="137" t="s">
        <v>66</v>
      </c>
      <c r="N69" s="138"/>
      <c r="O69" s="139"/>
      <c r="P69" s="140">
        <f t="shared" si="46"/>
        <v>0</v>
      </c>
      <c r="Q69" s="141">
        <f t="shared" si="47"/>
        <v>0</v>
      </c>
    </row>
    <row r="70" spans="1:17" ht="15.75" thickBot="1" x14ac:dyDescent="0.3">
      <c r="A70" s="142" t="s">
        <v>67</v>
      </c>
      <c r="B70" s="143"/>
      <c r="C70" s="144"/>
      <c r="D70" s="145">
        <f t="shared" si="42"/>
        <v>0</v>
      </c>
      <c r="E70" s="146">
        <f t="shared" si="43"/>
        <v>0</v>
      </c>
      <c r="F70" s="125"/>
      <c r="G70" s="142" t="s">
        <v>67</v>
      </c>
      <c r="H70" s="143"/>
      <c r="I70" s="144"/>
      <c r="J70" s="145">
        <f t="shared" si="44"/>
        <v>0</v>
      </c>
      <c r="K70" s="146">
        <f t="shared" si="45"/>
        <v>0</v>
      </c>
      <c r="M70" s="142" t="s">
        <v>67</v>
      </c>
      <c r="N70" s="143"/>
      <c r="O70" s="144"/>
      <c r="P70" s="145">
        <f t="shared" si="46"/>
        <v>0</v>
      </c>
      <c r="Q70" s="146">
        <f t="shared" si="47"/>
        <v>0</v>
      </c>
    </row>
    <row r="71" spans="1:17" ht="15.75" thickBot="1" x14ac:dyDescent="0.3">
      <c r="A71" s="250" t="s">
        <v>68</v>
      </c>
      <c r="B71" s="251"/>
      <c r="C71" s="252"/>
      <c r="D71" s="147">
        <f>SUM(D67:D70)</f>
        <v>0</v>
      </c>
      <c r="E71" s="148">
        <f>SUM(E67:E70)</f>
        <v>0</v>
      </c>
      <c r="F71" s="125"/>
      <c r="G71" s="250" t="s">
        <v>68</v>
      </c>
      <c r="H71" s="251"/>
      <c r="I71" s="252"/>
      <c r="J71" s="147">
        <f>SUM(J67:J70)</f>
        <v>0</v>
      </c>
      <c r="K71" s="148">
        <f>SUM(K67:K70)</f>
        <v>0</v>
      </c>
      <c r="M71" s="250" t="s">
        <v>68</v>
      </c>
      <c r="N71" s="251"/>
      <c r="O71" s="252"/>
      <c r="P71" s="147">
        <f>SUM(P67:P70)</f>
        <v>0</v>
      </c>
      <c r="Q71" s="148">
        <f>SUM(Q67:Q70)</f>
        <v>0</v>
      </c>
    </row>
    <row r="72" spans="1:17" s="173" customFormat="1" ht="69" customHeight="1" x14ac:dyDescent="0.25">
      <c r="A72" s="193" t="s">
        <v>76</v>
      </c>
      <c r="B72" s="194"/>
      <c r="C72" s="194"/>
      <c r="D72" s="194"/>
      <c r="E72" s="195"/>
      <c r="G72" s="193" t="s">
        <v>76</v>
      </c>
      <c r="H72" s="194"/>
      <c r="I72" s="194"/>
      <c r="J72" s="194"/>
      <c r="K72" s="195"/>
      <c r="M72" s="193" t="s">
        <v>76</v>
      </c>
      <c r="N72" s="194"/>
      <c r="O72" s="194"/>
      <c r="P72" s="194"/>
      <c r="Q72" s="195"/>
    </row>
    <row r="73" spans="1:17" ht="29.45" customHeight="1" thickBot="1" x14ac:dyDescent="0.3">
      <c r="A73" s="175" t="s">
        <v>158</v>
      </c>
      <c r="B73" s="155"/>
      <c r="C73" s="155"/>
      <c r="D73" s="155"/>
      <c r="E73" s="156"/>
      <c r="G73" s="175" t="s">
        <v>158</v>
      </c>
      <c r="H73" s="155"/>
      <c r="I73" s="155"/>
      <c r="J73" s="155"/>
      <c r="K73" s="156"/>
      <c r="M73" s="175" t="s">
        <v>158</v>
      </c>
      <c r="N73" s="155"/>
      <c r="O73" s="155"/>
      <c r="P73" s="155"/>
      <c r="Q73" s="156"/>
    </row>
    <row r="74" spans="1:17" ht="36" customHeight="1" thickBot="1" x14ac:dyDescent="0.3">
      <c r="A74" s="128" t="s">
        <v>59</v>
      </c>
      <c r="B74" s="129" t="s">
        <v>60</v>
      </c>
      <c r="C74" s="130" t="s">
        <v>61</v>
      </c>
      <c r="D74" s="130" t="s">
        <v>62</v>
      </c>
      <c r="E74" s="131" t="s">
        <v>63</v>
      </c>
      <c r="F74" s="125"/>
      <c r="G74" s="128" t="s">
        <v>59</v>
      </c>
      <c r="H74" s="129" t="s">
        <v>60</v>
      </c>
      <c r="I74" s="130" t="s">
        <v>61</v>
      </c>
      <c r="J74" s="130" t="s">
        <v>62</v>
      </c>
      <c r="K74" s="131" t="s">
        <v>63</v>
      </c>
      <c r="M74" s="128" t="s">
        <v>59</v>
      </c>
      <c r="N74" s="129" t="s">
        <v>60</v>
      </c>
      <c r="O74" s="130" t="s">
        <v>61</v>
      </c>
      <c r="P74" s="130" t="s">
        <v>62</v>
      </c>
      <c r="Q74" s="131" t="s">
        <v>63</v>
      </c>
    </row>
    <row r="75" spans="1:17" x14ac:dyDescent="0.25">
      <c r="A75" s="132" t="s">
        <v>64</v>
      </c>
      <c r="B75" s="133"/>
      <c r="C75" s="134"/>
      <c r="D75" s="135">
        <f>B75*C75</f>
        <v>0</v>
      </c>
      <c r="E75" s="136">
        <f>D75*1.19</f>
        <v>0</v>
      </c>
      <c r="F75" s="125"/>
      <c r="G75" s="132" t="s">
        <v>64</v>
      </c>
      <c r="H75" s="133"/>
      <c r="I75" s="134"/>
      <c r="J75" s="135">
        <f>H75*I75</f>
        <v>0</v>
      </c>
      <c r="K75" s="136">
        <f>J75*1.19</f>
        <v>0</v>
      </c>
      <c r="M75" s="132" t="s">
        <v>64</v>
      </c>
      <c r="N75" s="133"/>
      <c r="O75" s="134"/>
      <c r="P75" s="135">
        <f>N75*O75</f>
        <v>0</v>
      </c>
      <c r="Q75" s="136">
        <f>P75*1.19</f>
        <v>0</v>
      </c>
    </row>
    <row r="76" spans="1:17" x14ac:dyDescent="0.25">
      <c r="A76" s="137" t="s">
        <v>65</v>
      </c>
      <c r="B76" s="138"/>
      <c r="C76" s="139"/>
      <c r="D76" s="140">
        <f t="shared" ref="D76:D78" si="48">B76*C76</f>
        <v>0</v>
      </c>
      <c r="E76" s="141">
        <f t="shared" ref="E76:E78" si="49">D76*1.19</f>
        <v>0</v>
      </c>
      <c r="F76" s="125"/>
      <c r="G76" s="137" t="s">
        <v>65</v>
      </c>
      <c r="H76" s="138"/>
      <c r="I76" s="139"/>
      <c r="J76" s="140">
        <f t="shared" ref="J76:J78" si="50">H76*I76</f>
        <v>0</v>
      </c>
      <c r="K76" s="141">
        <f t="shared" ref="K76:K78" si="51">J76*1.19</f>
        <v>0</v>
      </c>
      <c r="M76" s="137" t="s">
        <v>65</v>
      </c>
      <c r="N76" s="138"/>
      <c r="O76" s="139"/>
      <c r="P76" s="140">
        <f t="shared" ref="P76:P78" si="52">N76*O76</f>
        <v>0</v>
      </c>
      <c r="Q76" s="141">
        <f t="shared" ref="Q76:Q78" si="53">P76*1.19</f>
        <v>0</v>
      </c>
    </row>
    <row r="77" spans="1:17" x14ac:dyDescent="0.25">
      <c r="A77" s="137" t="s">
        <v>66</v>
      </c>
      <c r="B77" s="138"/>
      <c r="C77" s="139"/>
      <c r="D77" s="140">
        <f t="shared" si="48"/>
        <v>0</v>
      </c>
      <c r="E77" s="141">
        <f t="shared" si="49"/>
        <v>0</v>
      </c>
      <c r="F77" s="125"/>
      <c r="G77" s="137" t="s">
        <v>66</v>
      </c>
      <c r="H77" s="138"/>
      <c r="I77" s="139"/>
      <c r="J77" s="140">
        <f t="shared" si="50"/>
        <v>0</v>
      </c>
      <c r="K77" s="141">
        <f t="shared" si="51"/>
        <v>0</v>
      </c>
      <c r="M77" s="137" t="s">
        <v>66</v>
      </c>
      <c r="N77" s="138"/>
      <c r="O77" s="139"/>
      <c r="P77" s="140">
        <f t="shared" si="52"/>
        <v>0</v>
      </c>
      <c r="Q77" s="141">
        <f t="shared" si="53"/>
        <v>0</v>
      </c>
    </row>
    <row r="78" spans="1:17" ht="15.75" thickBot="1" x14ac:dyDescent="0.3">
      <c r="A78" s="142" t="s">
        <v>67</v>
      </c>
      <c r="B78" s="143"/>
      <c r="C78" s="144"/>
      <c r="D78" s="145">
        <f t="shared" si="48"/>
        <v>0</v>
      </c>
      <c r="E78" s="146">
        <f t="shared" si="49"/>
        <v>0</v>
      </c>
      <c r="F78" s="125"/>
      <c r="G78" s="142" t="s">
        <v>67</v>
      </c>
      <c r="H78" s="143"/>
      <c r="I78" s="144"/>
      <c r="J78" s="145">
        <f t="shared" si="50"/>
        <v>0</v>
      </c>
      <c r="K78" s="146">
        <f t="shared" si="51"/>
        <v>0</v>
      </c>
      <c r="M78" s="142" t="s">
        <v>67</v>
      </c>
      <c r="N78" s="143"/>
      <c r="O78" s="144"/>
      <c r="P78" s="145">
        <f t="shared" si="52"/>
        <v>0</v>
      </c>
      <c r="Q78" s="146">
        <f t="shared" si="53"/>
        <v>0</v>
      </c>
    </row>
    <row r="79" spans="1:17" ht="15.75" thickBot="1" x14ac:dyDescent="0.3">
      <c r="A79" s="250" t="s">
        <v>68</v>
      </c>
      <c r="B79" s="251"/>
      <c r="C79" s="252"/>
      <c r="D79" s="147">
        <f>SUM(D75:D78)</f>
        <v>0</v>
      </c>
      <c r="E79" s="148">
        <f>SUM(E75:E78)</f>
        <v>0</v>
      </c>
      <c r="F79" s="125"/>
      <c r="G79" s="250" t="s">
        <v>68</v>
      </c>
      <c r="H79" s="251"/>
      <c r="I79" s="252"/>
      <c r="J79" s="147">
        <f>SUM(J75:J78)</f>
        <v>0</v>
      </c>
      <c r="K79" s="148">
        <f>SUM(K75:K78)</f>
        <v>0</v>
      </c>
      <c r="M79" s="250" t="s">
        <v>68</v>
      </c>
      <c r="N79" s="251"/>
      <c r="O79" s="252"/>
      <c r="P79" s="147">
        <f>SUM(P75:P78)</f>
        <v>0</v>
      </c>
      <c r="Q79" s="148">
        <f>SUM(Q75:Q78)</f>
        <v>0</v>
      </c>
    </row>
    <row r="80" spans="1:17" ht="18.75" thickBot="1" x14ac:dyDescent="0.3">
      <c r="A80" s="180" t="s">
        <v>95</v>
      </c>
      <c r="B80" s="155"/>
      <c r="C80" s="155"/>
      <c r="D80" s="155"/>
      <c r="E80" s="156"/>
      <c r="G80" s="180" t="s">
        <v>95</v>
      </c>
      <c r="H80" s="155"/>
      <c r="I80" s="155"/>
      <c r="J80" s="155"/>
      <c r="K80" s="156"/>
      <c r="M80" s="180" t="s">
        <v>95</v>
      </c>
      <c r="N80" s="155"/>
      <c r="O80" s="155"/>
      <c r="P80" s="155"/>
      <c r="Q80" s="156"/>
    </row>
    <row r="81" spans="1:17" ht="36" customHeight="1" thickBot="1" x14ac:dyDescent="0.3">
      <c r="A81" s="128" t="s">
        <v>59</v>
      </c>
      <c r="B81" s="129" t="s">
        <v>60</v>
      </c>
      <c r="C81" s="130" t="s">
        <v>61</v>
      </c>
      <c r="D81" s="130" t="s">
        <v>62</v>
      </c>
      <c r="E81" s="131" t="s">
        <v>63</v>
      </c>
      <c r="F81" s="125"/>
      <c r="G81" s="128" t="s">
        <v>59</v>
      </c>
      <c r="H81" s="129" t="s">
        <v>60</v>
      </c>
      <c r="I81" s="130" t="s">
        <v>61</v>
      </c>
      <c r="J81" s="130" t="s">
        <v>62</v>
      </c>
      <c r="K81" s="131" t="s">
        <v>63</v>
      </c>
      <c r="M81" s="128" t="s">
        <v>59</v>
      </c>
      <c r="N81" s="129" t="s">
        <v>60</v>
      </c>
      <c r="O81" s="130" t="s">
        <v>61</v>
      </c>
      <c r="P81" s="130" t="s">
        <v>62</v>
      </c>
      <c r="Q81" s="131" t="s">
        <v>63</v>
      </c>
    </row>
    <row r="82" spans="1:17" x14ac:dyDescent="0.25">
      <c r="A82" s="132" t="s">
        <v>64</v>
      </c>
      <c r="B82" s="133"/>
      <c r="C82" s="134"/>
      <c r="D82" s="135">
        <f>B82*C82</f>
        <v>0</v>
      </c>
      <c r="E82" s="136">
        <f>D82*1.19</f>
        <v>0</v>
      </c>
      <c r="F82" s="125"/>
      <c r="G82" s="132" t="s">
        <v>64</v>
      </c>
      <c r="H82" s="133"/>
      <c r="I82" s="134"/>
      <c r="J82" s="135">
        <f>H82*I82</f>
        <v>0</v>
      </c>
      <c r="K82" s="136">
        <f>J82*1.19</f>
        <v>0</v>
      </c>
      <c r="M82" s="132" t="s">
        <v>64</v>
      </c>
      <c r="N82" s="133"/>
      <c r="O82" s="134"/>
      <c r="P82" s="135">
        <f>N82*O82</f>
        <v>0</v>
      </c>
      <c r="Q82" s="136">
        <f>P82*1.19</f>
        <v>0</v>
      </c>
    </row>
    <row r="83" spans="1:17" x14ac:dyDescent="0.25">
      <c r="A83" s="137" t="s">
        <v>65</v>
      </c>
      <c r="B83" s="138"/>
      <c r="C83" s="139"/>
      <c r="D83" s="140">
        <f t="shared" ref="D83:D85" si="54">B83*C83</f>
        <v>0</v>
      </c>
      <c r="E83" s="141">
        <f t="shared" ref="E83:E85" si="55">D83*1.19</f>
        <v>0</v>
      </c>
      <c r="F83" s="125"/>
      <c r="G83" s="137" t="s">
        <v>65</v>
      </c>
      <c r="H83" s="138"/>
      <c r="I83" s="139"/>
      <c r="J83" s="140">
        <f t="shared" ref="J83:J85" si="56">H83*I83</f>
        <v>0</v>
      </c>
      <c r="K83" s="141">
        <f t="shared" ref="K83:K85" si="57">J83*1.19</f>
        <v>0</v>
      </c>
      <c r="M83" s="137" t="s">
        <v>65</v>
      </c>
      <c r="N83" s="138"/>
      <c r="O83" s="139"/>
      <c r="P83" s="140">
        <f t="shared" ref="P83:P85" si="58">N83*O83</f>
        <v>0</v>
      </c>
      <c r="Q83" s="141">
        <f t="shared" ref="Q83:Q85" si="59">P83*1.19</f>
        <v>0</v>
      </c>
    </row>
    <row r="84" spans="1:17" x14ac:dyDescent="0.25">
      <c r="A84" s="137" t="s">
        <v>66</v>
      </c>
      <c r="B84" s="138"/>
      <c r="C84" s="139"/>
      <c r="D84" s="140">
        <f t="shared" si="54"/>
        <v>0</v>
      </c>
      <c r="E84" s="141">
        <f t="shared" si="55"/>
        <v>0</v>
      </c>
      <c r="F84" s="125"/>
      <c r="G84" s="137" t="s">
        <v>66</v>
      </c>
      <c r="H84" s="138"/>
      <c r="I84" s="139"/>
      <c r="J84" s="140">
        <f t="shared" si="56"/>
        <v>0</v>
      </c>
      <c r="K84" s="141">
        <f t="shared" si="57"/>
        <v>0</v>
      </c>
      <c r="M84" s="137" t="s">
        <v>66</v>
      </c>
      <c r="N84" s="138"/>
      <c r="O84" s="139"/>
      <c r="P84" s="140">
        <f t="shared" si="58"/>
        <v>0</v>
      </c>
      <c r="Q84" s="141">
        <f t="shared" si="59"/>
        <v>0</v>
      </c>
    </row>
    <row r="85" spans="1:17" ht="15.75" thickBot="1" x14ac:dyDescent="0.3">
      <c r="A85" s="142" t="s">
        <v>67</v>
      </c>
      <c r="B85" s="143"/>
      <c r="C85" s="144"/>
      <c r="D85" s="145">
        <f t="shared" si="54"/>
        <v>0</v>
      </c>
      <c r="E85" s="146">
        <f t="shared" si="55"/>
        <v>0</v>
      </c>
      <c r="F85" s="125"/>
      <c r="G85" s="142" t="s">
        <v>67</v>
      </c>
      <c r="H85" s="143"/>
      <c r="I85" s="144"/>
      <c r="J85" s="145">
        <f t="shared" si="56"/>
        <v>0</v>
      </c>
      <c r="K85" s="146">
        <f t="shared" si="57"/>
        <v>0</v>
      </c>
      <c r="M85" s="142" t="s">
        <v>67</v>
      </c>
      <c r="N85" s="143"/>
      <c r="O85" s="144"/>
      <c r="P85" s="145">
        <f t="shared" si="58"/>
        <v>0</v>
      </c>
      <c r="Q85" s="146">
        <f t="shared" si="59"/>
        <v>0</v>
      </c>
    </row>
    <row r="86" spans="1:17" ht="15.75" thickBot="1" x14ac:dyDescent="0.3">
      <c r="A86" s="250" t="s">
        <v>68</v>
      </c>
      <c r="B86" s="251"/>
      <c r="C86" s="252"/>
      <c r="D86" s="147">
        <f>SUM(D82:D85)</f>
        <v>0</v>
      </c>
      <c r="E86" s="148">
        <f>SUM(E82:E85)</f>
        <v>0</v>
      </c>
      <c r="F86" s="125"/>
      <c r="G86" s="250" t="s">
        <v>68</v>
      </c>
      <c r="H86" s="251"/>
      <c r="I86" s="252"/>
      <c r="J86" s="147">
        <f>SUM(J82:J85)</f>
        <v>0</v>
      </c>
      <c r="K86" s="148">
        <f>SUM(K82:K85)</f>
        <v>0</v>
      </c>
      <c r="M86" s="250" t="s">
        <v>68</v>
      </c>
      <c r="N86" s="251"/>
      <c r="O86" s="252"/>
      <c r="P86" s="147">
        <f>SUM(P82:P85)</f>
        <v>0</v>
      </c>
      <c r="Q86" s="148">
        <f>SUM(Q82:Q85)</f>
        <v>0</v>
      </c>
    </row>
    <row r="87" spans="1:17" s="192" customFormat="1" ht="18.75" thickBot="1" x14ac:dyDescent="0.3">
      <c r="A87" s="175" t="s">
        <v>104</v>
      </c>
      <c r="B87" s="188"/>
      <c r="C87" s="188"/>
      <c r="D87" s="189"/>
      <c r="E87" s="190"/>
      <c r="F87" s="191"/>
      <c r="G87" s="175" t="s">
        <v>104</v>
      </c>
      <c r="H87" s="188"/>
      <c r="I87" s="188"/>
      <c r="J87" s="189"/>
      <c r="K87" s="190"/>
      <c r="M87" s="175" t="s">
        <v>104</v>
      </c>
      <c r="N87" s="188"/>
      <c r="O87" s="188"/>
      <c r="P87" s="189"/>
      <c r="Q87" s="190"/>
    </row>
    <row r="88" spans="1:17" ht="36" customHeight="1" thickBot="1" x14ac:dyDescent="0.3">
      <c r="A88" s="128" t="s">
        <v>59</v>
      </c>
      <c r="B88" s="129" t="s">
        <v>60</v>
      </c>
      <c r="C88" s="130" t="s">
        <v>61</v>
      </c>
      <c r="D88" s="130" t="s">
        <v>62</v>
      </c>
      <c r="E88" s="131" t="s">
        <v>63</v>
      </c>
      <c r="F88" s="125"/>
      <c r="G88" s="128" t="s">
        <v>59</v>
      </c>
      <c r="H88" s="129" t="s">
        <v>60</v>
      </c>
      <c r="I88" s="130" t="s">
        <v>61</v>
      </c>
      <c r="J88" s="130" t="s">
        <v>62</v>
      </c>
      <c r="K88" s="131" t="s">
        <v>63</v>
      </c>
      <c r="M88" s="128" t="s">
        <v>59</v>
      </c>
      <c r="N88" s="129" t="s">
        <v>60</v>
      </c>
      <c r="O88" s="130" t="s">
        <v>61</v>
      </c>
      <c r="P88" s="130" t="s">
        <v>62</v>
      </c>
      <c r="Q88" s="131" t="s">
        <v>63</v>
      </c>
    </row>
    <row r="89" spans="1:17" x14ac:dyDescent="0.25">
      <c r="A89" s="132" t="s">
        <v>64</v>
      </c>
      <c r="B89" s="133"/>
      <c r="C89" s="134"/>
      <c r="D89" s="135">
        <f>B89*C89</f>
        <v>0</v>
      </c>
      <c r="E89" s="136">
        <f>D89*1.19</f>
        <v>0</v>
      </c>
      <c r="F89" s="125"/>
      <c r="G89" s="132" t="s">
        <v>64</v>
      </c>
      <c r="H89" s="133"/>
      <c r="I89" s="134"/>
      <c r="J89" s="135">
        <f>H89*I89</f>
        <v>0</v>
      </c>
      <c r="K89" s="136">
        <f>J89*1.19</f>
        <v>0</v>
      </c>
      <c r="M89" s="132" t="s">
        <v>64</v>
      </c>
      <c r="N89" s="133"/>
      <c r="O89" s="134"/>
      <c r="P89" s="135">
        <f>N89*O89</f>
        <v>0</v>
      </c>
      <c r="Q89" s="136">
        <f>P89*1.19</f>
        <v>0</v>
      </c>
    </row>
    <row r="90" spans="1:17" x14ac:dyDescent="0.25">
      <c r="A90" s="137" t="s">
        <v>65</v>
      </c>
      <c r="B90" s="138"/>
      <c r="C90" s="139"/>
      <c r="D90" s="140">
        <f t="shared" ref="D90:D92" si="60">B90*C90</f>
        <v>0</v>
      </c>
      <c r="E90" s="141">
        <f t="shared" ref="E90:E92" si="61">D90*1.19</f>
        <v>0</v>
      </c>
      <c r="F90" s="125"/>
      <c r="G90" s="137" t="s">
        <v>65</v>
      </c>
      <c r="H90" s="138"/>
      <c r="I90" s="139"/>
      <c r="J90" s="140">
        <f t="shared" ref="J90:J92" si="62">H90*I90</f>
        <v>0</v>
      </c>
      <c r="K90" s="141">
        <f t="shared" ref="K90:K92" si="63">J90*1.19</f>
        <v>0</v>
      </c>
      <c r="M90" s="137" t="s">
        <v>65</v>
      </c>
      <c r="N90" s="138"/>
      <c r="O90" s="139"/>
      <c r="P90" s="140">
        <f t="shared" ref="P90:P92" si="64">N90*O90</f>
        <v>0</v>
      </c>
      <c r="Q90" s="141">
        <f t="shared" ref="Q90:Q92" si="65">P90*1.19</f>
        <v>0</v>
      </c>
    </row>
    <row r="91" spans="1:17" x14ac:dyDescent="0.25">
      <c r="A91" s="137" t="s">
        <v>66</v>
      </c>
      <c r="B91" s="138"/>
      <c r="C91" s="139"/>
      <c r="D91" s="140">
        <f t="shared" si="60"/>
        <v>0</v>
      </c>
      <c r="E91" s="141">
        <f t="shared" si="61"/>
        <v>0</v>
      </c>
      <c r="F91" s="125"/>
      <c r="G91" s="137" t="s">
        <v>66</v>
      </c>
      <c r="H91" s="138"/>
      <c r="I91" s="139"/>
      <c r="J91" s="140">
        <f t="shared" si="62"/>
        <v>0</v>
      </c>
      <c r="K91" s="141">
        <f t="shared" si="63"/>
        <v>0</v>
      </c>
      <c r="M91" s="137" t="s">
        <v>66</v>
      </c>
      <c r="N91" s="138"/>
      <c r="O91" s="139"/>
      <c r="P91" s="140">
        <f t="shared" si="64"/>
        <v>0</v>
      </c>
      <c r="Q91" s="141">
        <f t="shared" si="65"/>
        <v>0</v>
      </c>
    </row>
    <row r="92" spans="1:17" ht="15.75" thickBot="1" x14ac:dyDescent="0.3">
      <c r="A92" s="142" t="s">
        <v>67</v>
      </c>
      <c r="B92" s="143"/>
      <c r="C92" s="144"/>
      <c r="D92" s="145">
        <f t="shared" si="60"/>
        <v>0</v>
      </c>
      <c r="E92" s="146">
        <f t="shared" si="61"/>
        <v>0</v>
      </c>
      <c r="F92" s="125"/>
      <c r="G92" s="142" t="s">
        <v>67</v>
      </c>
      <c r="H92" s="143"/>
      <c r="I92" s="144"/>
      <c r="J92" s="145">
        <f t="shared" si="62"/>
        <v>0</v>
      </c>
      <c r="K92" s="146">
        <f t="shared" si="63"/>
        <v>0</v>
      </c>
      <c r="M92" s="142" t="s">
        <v>67</v>
      </c>
      <c r="N92" s="143"/>
      <c r="O92" s="144"/>
      <c r="P92" s="145">
        <f t="shared" si="64"/>
        <v>0</v>
      </c>
      <c r="Q92" s="146">
        <f t="shared" si="65"/>
        <v>0</v>
      </c>
    </row>
    <row r="93" spans="1:17" ht="15.75" thickBot="1" x14ac:dyDescent="0.3">
      <c r="A93" s="250" t="s">
        <v>68</v>
      </c>
      <c r="B93" s="251"/>
      <c r="C93" s="252"/>
      <c r="D93" s="147">
        <f>SUM(D89:D92)</f>
        <v>0</v>
      </c>
      <c r="E93" s="148">
        <f>SUM(E89:E92)</f>
        <v>0</v>
      </c>
      <c r="F93" s="125"/>
      <c r="G93" s="250" t="s">
        <v>68</v>
      </c>
      <c r="H93" s="251"/>
      <c r="I93" s="252"/>
      <c r="J93" s="147">
        <f>SUM(J89:J92)</f>
        <v>0</v>
      </c>
      <c r="K93" s="148">
        <f>SUM(K89:K92)</f>
        <v>0</v>
      </c>
      <c r="M93" s="250" t="s">
        <v>68</v>
      </c>
      <c r="N93" s="251"/>
      <c r="O93" s="252"/>
      <c r="P93" s="147">
        <f>SUM(P89:P92)</f>
        <v>0</v>
      </c>
      <c r="Q93" s="148">
        <f>SUM(Q89:Q92)</f>
        <v>0</v>
      </c>
    </row>
    <row r="94" spans="1:17" s="179" customFormat="1" ht="19.5" thickBot="1" x14ac:dyDescent="0.35">
      <c r="A94" s="175" t="s">
        <v>116</v>
      </c>
      <c r="B94" s="176"/>
      <c r="C94" s="176"/>
      <c r="D94" s="176"/>
      <c r="E94" s="177"/>
      <c r="F94" s="178"/>
      <c r="G94" s="175" t="s">
        <v>116</v>
      </c>
      <c r="H94" s="176"/>
      <c r="I94" s="176"/>
      <c r="J94" s="176"/>
      <c r="K94" s="177"/>
      <c r="M94" s="175" t="s">
        <v>116</v>
      </c>
      <c r="N94" s="176"/>
      <c r="O94" s="176"/>
      <c r="P94" s="176"/>
      <c r="Q94" s="177"/>
    </row>
    <row r="95" spans="1:17" ht="36" customHeight="1" thickBot="1" x14ac:dyDescent="0.3">
      <c r="A95" s="128" t="s">
        <v>59</v>
      </c>
      <c r="B95" s="129" t="s">
        <v>60</v>
      </c>
      <c r="C95" s="130" t="s">
        <v>61</v>
      </c>
      <c r="D95" s="130" t="s">
        <v>62</v>
      </c>
      <c r="E95" s="131" t="s">
        <v>63</v>
      </c>
      <c r="F95" s="125"/>
      <c r="G95" s="128" t="s">
        <v>59</v>
      </c>
      <c r="H95" s="129" t="s">
        <v>60</v>
      </c>
      <c r="I95" s="130" t="s">
        <v>61</v>
      </c>
      <c r="J95" s="130" t="s">
        <v>62</v>
      </c>
      <c r="K95" s="131" t="s">
        <v>63</v>
      </c>
      <c r="M95" s="128" t="s">
        <v>59</v>
      </c>
      <c r="N95" s="129" t="s">
        <v>60</v>
      </c>
      <c r="O95" s="130" t="s">
        <v>61</v>
      </c>
      <c r="P95" s="130" t="s">
        <v>62</v>
      </c>
      <c r="Q95" s="131" t="s">
        <v>63</v>
      </c>
    </row>
    <row r="96" spans="1:17" x14ac:dyDescent="0.25">
      <c r="A96" s="132" t="s">
        <v>64</v>
      </c>
      <c r="B96" s="133"/>
      <c r="C96" s="134"/>
      <c r="D96" s="135">
        <f>B96*C96</f>
        <v>0</v>
      </c>
      <c r="E96" s="136">
        <f>D96*1.19</f>
        <v>0</v>
      </c>
      <c r="F96" s="125"/>
      <c r="G96" s="132" t="s">
        <v>64</v>
      </c>
      <c r="H96" s="133"/>
      <c r="I96" s="134"/>
      <c r="J96" s="135">
        <f>H96*I96</f>
        <v>0</v>
      </c>
      <c r="K96" s="136">
        <f>J96*1.19</f>
        <v>0</v>
      </c>
      <c r="M96" s="132" t="s">
        <v>64</v>
      </c>
      <c r="N96" s="133"/>
      <c r="O96" s="134"/>
      <c r="P96" s="135">
        <f>N96*O96</f>
        <v>0</v>
      </c>
      <c r="Q96" s="136">
        <f>P96*1.19</f>
        <v>0</v>
      </c>
    </row>
    <row r="97" spans="1:17" x14ac:dyDescent="0.25">
      <c r="A97" s="137" t="s">
        <v>65</v>
      </c>
      <c r="B97" s="138"/>
      <c r="C97" s="139"/>
      <c r="D97" s="140">
        <f t="shared" ref="D97:D99" si="66">B97*C97</f>
        <v>0</v>
      </c>
      <c r="E97" s="141">
        <f t="shared" ref="E97:E99" si="67">D97*1.19</f>
        <v>0</v>
      </c>
      <c r="F97" s="125"/>
      <c r="G97" s="137" t="s">
        <v>65</v>
      </c>
      <c r="H97" s="138"/>
      <c r="I97" s="139"/>
      <c r="J97" s="140">
        <f t="shared" ref="J97:J99" si="68">H97*I97</f>
        <v>0</v>
      </c>
      <c r="K97" s="141">
        <f t="shared" ref="K97:K99" si="69">J97*1.19</f>
        <v>0</v>
      </c>
      <c r="M97" s="137" t="s">
        <v>65</v>
      </c>
      <c r="N97" s="138"/>
      <c r="O97" s="139"/>
      <c r="P97" s="140">
        <f t="shared" ref="P97:P99" si="70">N97*O97</f>
        <v>0</v>
      </c>
      <c r="Q97" s="141">
        <f t="shared" ref="Q97:Q99" si="71">P97*1.19</f>
        <v>0</v>
      </c>
    </row>
    <row r="98" spans="1:17" x14ac:dyDescent="0.25">
      <c r="A98" s="137" t="s">
        <v>66</v>
      </c>
      <c r="B98" s="138"/>
      <c r="C98" s="139"/>
      <c r="D98" s="140">
        <f t="shared" si="66"/>
        <v>0</v>
      </c>
      <c r="E98" s="141">
        <f t="shared" si="67"/>
        <v>0</v>
      </c>
      <c r="F98" s="125"/>
      <c r="G98" s="137" t="s">
        <v>66</v>
      </c>
      <c r="H98" s="138"/>
      <c r="I98" s="139"/>
      <c r="J98" s="140">
        <f t="shared" si="68"/>
        <v>0</v>
      </c>
      <c r="K98" s="141">
        <f t="shared" si="69"/>
        <v>0</v>
      </c>
      <c r="M98" s="137" t="s">
        <v>66</v>
      </c>
      <c r="N98" s="138"/>
      <c r="O98" s="139"/>
      <c r="P98" s="140">
        <f t="shared" si="70"/>
        <v>0</v>
      </c>
      <c r="Q98" s="141">
        <f t="shared" si="71"/>
        <v>0</v>
      </c>
    </row>
    <row r="99" spans="1:17" ht="15.75" thickBot="1" x14ac:dyDescent="0.3">
      <c r="A99" s="142" t="s">
        <v>67</v>
      </c>
      <c r="B99" s="143"/>
      <c r="C99" s="144"/>
      <c r="D99" s="145">
        <f t="shared" si="66"/>
        <v>0</v>
      </c>
      <c r="E99" s="146">
        <f t="shared" si="67"/>
        <v>0</v>
      </c>
      <c r="F99" s="125"/>
      <c r="G99" s="142" t="s">
        <v>67</v>
      </c>
      <c r="H99" s="143"/>
      <c r="I99" s="144"/>
      <c r="J99" s="145">
        <f t="shared" si="68"/>
        <v>0</v>
      </c>
      <c r="K99" s="146">
        <f t="shared" si="69"/>
        <v>0</v>
      </c>
      <c r="M99" s="142" t="s">
        <v>67</v>
      </c>
      <c r="N99" s="143"/>
      <c r="O99" s="144"/>
      <c r="P99" s="145">
        <f t="shared" si="70"/>
        <v>0</v>
      </c>
      <c r="Q99" s="146">
        <f t="shared" si="71"/>
        <v>0</v>
      </c>
    </row>
    <row r="100" spans="1:17" ht="15.75" thickBot="1" x14ac:dyDescent="0.3">
      <c r="A100" s="250" t="s">
        <v>68</v>
      </c>
      <c r="B100" s="251"/>
      <c r="C100" s="252"/>
      <c r="D100" s="147">
        <f>SUM(D96:D99)</f>
        <v>0</v>
      </c>
      <c r="E100" s="148">
        <f>SUM(E96:E99)</f>
        <v>0</v>
      </c>
      <c r="F100" s="125"/>
      <c r="G100" s="250" t="s">
        <v>68</v>
      </c>
      <c r="H100" s="251"/>
      <c r="I100" s="252"/>
      <c r="J100" s="147">
        <f>SUM(J96:J99)</f>
        <v>0</v>
      </c>
      <c r="K100" s="148">
        <f>SUM(K96:K99)</f>
        <v>0</v>
      </c>
      <c r="M100" s="250" t="s">
        <v>68</v>
      </c>
      <c r="N100" s="251"/>
      <c r="O100" s="252"/>
      <c r="P100" s="147">
        <f>SUM(P96:P99)</f>
        <v>0</v>
      </c>
      <c r="Q100" s="148">
        <f>SUM(Q96:Q99)</f>
        <v>0</v>
      </c>
    </row>
    <row r="101" spans="1:17" x14ac:dyDescent="0.25">
      <c r="A101" s="157"/>
      <c r="B101" s="155"/>
      <c r="C101" s="155"/>
      <c r="D101" s="155"/>
      <c r="E101" s="156"/>
      <c r="G101" s="157"/>
      <c r="H101" s="155"/>
      <c r="I101" s="155"/>
      <c r="J101" s="155"/>
      <c r="K101" s="156"/>
      <c r="M101" s="157"/>
      <c r="N101" s="155"/>
      <c r="O101" s="155"/>
      <c r="P101" s="155"/>
      <c r="Q101" s="156"/>
    </row>
    <row r="102" spans="1:17" s="173" customFormat="1" ht="41.25" customHeight="1" x14ac:dyDescent="0.25">
      <c r="A102" s="193" t="s">
        <v>69</v>
      </c>
      <c r="B102" s="194"/>
      <c r="C102" s="194"/>
      <c r="D102" s="194"/>
      <c r="E102" s="195"/>
      <c r="G102" s="193" t="s">
        <v>69</v>
      </c>
      <c r="H102" s="194"/>
      <c r="I102" s="194"/>
      <c r="J102" s="194"/>
      <c r="K102" s="195"/>
      <c r="M102" s="193" t="s">
        <v>69</v>
      </c>
      <c r="N102" s="194"/>
      <c r="O102" s="194"/>
      <c r="P102" s="194"/>
      <c r="Q102" s="195"/>
    </row>
    <row r="103" spans="1:17" ht="29.45" customHeight="1" thickBot="1" x14ac:dyDescent="0.3">
      <c r="A103" s="175" t="s">
        <v>158</v>
      </c>
      <c r="B103" s="155"/>
      <c r="C103" s="155"/>
      <c r="D103" s="155"/>
      <c r="E103" s="156"/>
      <c r="G103" s="175" t="s">
        <v>158</v>
      </c>
      <c r="H103" s="155"/>
      <c r="I103" s="155"/>
      <c r="J103" s="155"/>
      <c r="K103" s="156"/>
      <c r="M103" s="175" t="s">
        <v>158</v>
      </c>
      <c r="N103" s="155"/>
      <c r="O103" s="155"/>
      <c r="P103" s="155"/>
      <c r="Q103" s="156"/>
    </row>
    <row r="104" spans="1:17" ht="30.75" thickBot="1" x14ac:dyDescent="0.3">
      <c r="A104" s="128" t="s">
        <v>59</v>
      </c>
      <c r="B104" s="129" t="s">
        <v>60</v>
      </c>
      <c r="C104" s="130" t="s">
        <v>61</v>
      </c>
      <c r="D104" s="130" t="s">
        <v>62</v>
      </c>
      <c r="E104" s="131" t="s">
        <v>63</v>
      </c>
      <c r="G104" s="128" t="s">
        <v>59</v>
      </c>
      <c r="H104" s="129" t="s">
        <v>60</v>
      </c>
      <c r="I104" s="130" t="s">
        <v>61</v>
      </c>
      <c r="J104" s="130" t="s">
        <v>62</v>
      </c>
      <c r="K104" s="131" t="s">
        <v>63</v>
      </c>
      <c r="M104" s="128" t="s">
        <v>59</v>
      </c>
      <c r="N104" s="129" t="s">
        <v>60</v>
      </c>
      <c r="O104" s="130" t="s">
        <v>61</v>
      </c>
      <c r="P104" s="130" t="s">
        <v>62</v>
      </c>
      <c r="Q104" s="131" t="s">
        <v>63</v>
      </c>
    </row>
    <row r="105" spans="1:17" x14ac:dyDescent="0.25">
      <c r="A105" s="132" t="s">
        <v>64</v>
      </c>
      <c r="B105" s="133"/>
      <c r="C105" s="134"/>
      <c r="D105" s="135">
        <f>B105*C105</f>
        <v>0</v>
      </c>
      <c r="E105" s="136">
        <f>D105*1.19</f>
        <v>0</v>
      </c>
      <c r="G105" s="132" t="s">
        <v>64</v>
      </c>
      <c r="H105" s="133"/>
      <c r="I105" s="134"/>
      <c r="J105" s="135">
        <f>H105*I105</f>
        <v>0</v>
      </c>
      <c r="K105" s="136">
        <f>J105*1.19</f>
        <v>0</v>
      </c>
      <c r="M105" s="132" t="s">
        <v>64</v>
      </c>
      <c r="N105" s="133"/>
      <c r="O105" s="134"/>
      <c r="P105" s="135">
        <f>N105*O105</f>
        <v>0</v>
      </c>
      <c r="Q105" s="136">
        <f>P105*1.19</f>
        <v>0</v>
      </c>
    </row>
    <row r="106" spans="1:17" x14ac:dyDescent="0.25">
      <c r="A106" s="137" t="s">
        <v>65</v>
      </c>
      <c r="B106" s="138"/>
      <c r="C106" s="139"/>
      <c r="D106" s="140">
        <f t="shared" ref="D106:D108" si="72">B106*C106</f>
        <v>0</v>
      </c>
      <c r="E106" s="141">
        <f t="shared" ref="E106:E108" si="73">D106*1.19</f>
        <v>0</v>
      </c>
      <c r="G106" s="137" t="s">
        <v>65</v>
      </c>
      <c r="H106" s="138"/>
      <c r="I106" s="139"/>
      <c r="J106" s="140">
        <f t="shared" ref="J106:J108" si="74">H106*I106</f>
        <v>0</v>
      </c>
      <c r="K106" s="141">
        <f t="shared" ref="K106:K108" si="75">J106*1.19</f>
        <v>0</v>
      </c>
      <c r="M106" s="137" t="s">
        <v>65</v>
      </c>
      <c r="N106" s="138"/>
      <c r="O106" s="139"/>
      <c r="P106" s="140">
        <f t="shared" ref="P106:P108" si="76">N106*O106</f>
        <v>0</v>
      </c>
      <c r="Q106" s="141">
        <f t="shared" ref="Q106:Q108" si="77">P106*1.19</f>
        <v>0</v>
      </c>
    </row>
    <row r="107" spans="1:17" x14ac:dyDescent="0.25">
      <c r="A107" s="137" t="s">
        <v>66</v>
      </c>
      <c r="B107" s="138"/>
      <c r="C107" s="139"/>
      <c r="D107" s="140">
        <f t="shared" si="72"/>
        <v>0</v>
      </c>
      <c r="E107" s="141">
        <f t="shared" si="73"/>
        <v>0</v>
      </c>
      <c r="G107" s="137" t="s">
        <v>66</v>
      </c>
      <c r="H107" s="138"/>
      <c r="I107" s="139"/>
      <c r="J107" s="140">
        <f t="shared" si="74"/>
        <v>0</v>
      </c>
      <c r="K107" s="141">
        <f t="shared" si="75"/>
        <v>0</v>
      </c>
      <c r="M107" s="137" t="s">
        <v>66</v>
      </c>
      <c r="N107" s="138"/>
      <c r="O107" s="139"/>
      <c r="P107" s="140">
        <f t="shared" si="76"/>
        <v>0</v>
      </c>
      <c r="Q107" s="141">
        <f t="shared" si="77"/>
        <v>0</v>
      </c>
    </row>
    <row r="108" spans="1:17" ht="15.75" thickBot="1" x14ac:dyDescent="0.3">
      <c r="A108" s="142" t="s">
        <v>67</v>
      </c>
      <c r="B108" s="143"/>
      <c r="C108" s="144"/>
      <c r="D108" s="145">
        <f t="shared" si="72"/>
        <v>0</v>
      </c>
      <c r="E108" s="146">
        <f t="shared" si="73"/>
        <v>0</v>
      </c>
      <c r="G108" s="142" t="s">
        <v>67</v>
      </c>
      <c r="H108" s="143"/>
      <c r="I108" s="144"/>
      <c r="J108" s="145">
        <f t="shared" si="74"/>
        <v>0</v>
      </c>
      <c r="K108" s="146">
        <f t="shared" si="75"/>
        <v>0</v>
      </c>
      <c r="M108" s="142" t="s">
        <v>67</v>
      </c>
      <c r="N108" s="143"/>
      <c r="O108" s="144"/>
      <c r="P108" s="145">
        <f t="shared" si="76"/>
        <v>0</v>
      </c>
      <c r="Q108" s="146">
        <f t="shared" si="77"/>
        <v>0</v>
      </c>
    </row>
    <row r="109" spans="1:17" ht="15.75" thickBot="1" x14ac:dyDescent="0.3">
      <c r="A109" s="250" t="s">
        <v>68</v>
      </c>
      <c r="B109" s="251"/>
      <c r="C109" s="252"/>
      <c r="D109" s="147">
        <f>SUM(D105:D108)</f>
        <v>0</v>
      </c>
      <c r="E109" s="148">
        <f>SUM(E105:E108)</f>
        <v>0</v>
      </c>
      <c r="G109" s="250" t="s">
        <v>68</v>
      </c>
      <c r="H109" s="251"/>
      <c r="I109" s="252"/>
      <c r="J109" s="147">
        <f>SUM(J105:J108)</f>
        <v>0</v>
      </c>
      <c r="K109" s="148">
        <f>SUM(K105:K108)</f>
        <v>0</v>
      </c>
      <c r="M109" s="250" t="s">
        <v>68</v>
      </c>
      <c r="N109" s="251"/>
      <c r="O109" s="252"/>
      <c r="P109" s="147">
        <f>SUM(P105:P108)</f>
        <v>0</v>
      </c>
      <c r="Q109" s="148">
        <f>SUM(Q105:Q108)</f>
        <v>0</v>
      </c>
    </row>
    <row r="110" spans="1:17" x14ac:dyDescent="0.25">
      <c r="A110" s="157"/>
      <c r="B110" s="155"/>
      <c r="C110" s="155"/>
      <c r="D110" s="155"/>
      <c r="E110" s="156"/>
      <c r="G110" s="157"/>
      <c r="H110" s="155"/>
      <c r="I110" s="155"/>
      <c r="J110" s="155"/>
      <c r="K110" s="156"/>
      <c r="M110" s="157"/>
      <c r="N110" s="155"/>
      <c r="O110" s="155"/>
      <c r="P110" s="155"/>
      <c r="Q110" s="156"/>
    </row>
    <row r="111" spans="1:17" ht="18.75" thickBot="1" x14ac:dyDescent="0.3">
      <c r="A111" s="180" t="s">
        <v>95</v>
      </c>
      <c r="B111" s="155"/>
      <c r="C111" s="155"/>
      <c r="D111" s="155"/>
      <c r="E111" s="156"/>
      <c r="G111" s="180" t="s">
        <v>95</v>
      </c>
      <c r="H111" s="155"/>
      <c r="I111" s="155"/>
      <c r="J111" s="155"/>
      <c r="K111" s="156"/>
      <c r="M111" s="180" t="s">
        <v>95</v>
      </c>
      <c r="N111" s="155"/>
      <c r="O111" s="155"/>
      <c r="P111" s="155"/>
      <c r="Q111" s="156"/>
    </row>
    <row r="112" spans="1:17" ht="36" customHeight="1" thickBot="1" x14ac:dyDescent="0.3">
      <c r="A112" s="128" t="s">
        <v>59</v>
      </c>
      <c r="B112" s="129" t="s">
        <v>60</v>
      </c>
      <c r="C112" s="130" t="s">
        <v>61</v>
      </c>
      <c r="D112" s="130" t="s">
        <v>62</v>
      </c>
      <c r="E112" s="131" t="s">
        <v>63</v>
      </c>
      <c r="F112" s="125"/>
      <c r="G112" s="128" t="s">
        <v>59</v>
      </c>
      <c r="H112" s="129" t="s">
        <v>60</v>
      </c>
      <c r="I112" s="130" t="s">
        <v>61</v>
      </c>
      <c r="J112" s="130" t="s">
        <v>62</v>
      </c>
      <c r="K112" s="131" t="s">
        <v>63</v>
      </c>
      <c r="M112" s="128" t="s">
        <v>59</v>
      </c>
      <c r="N112" s="129" t="s">
        <v>60</v>
      </c>
      <c r="O112" s="130" t="s">
        <v>61</v>
      </c>
      <c r="P112" s="130" t="s">
        <v>62</v>
      </c>
      <c r="Q112" s="131" t="s">
        <v>63</v>
      </c>
    </row>
    <row r="113" spans="1:17" x14ac:dyDescent="0.25">
      <c r="A113" s="132" t="s">
        <v>64</v>
      </c>
      <c r="B113" s="133"/>
      <c r="C113" s="134"/>
      <c r="D113" s="135">
        <f>B113*C113</f>
        <v>0</v>
      </c>
      <c r="E113" s="136">
        <f>D113*1.19</f>
        <v>0</v>
      </c>
      <c r="F113" s="125"/>
      <c r="G113" s="132" t="s">
        <v>64</v>
      </c>
      <c r="H113" s="133"/>
      <c r="I113" s="134"/>
      <c r="J113" s="135">
        <f>H113*I113</f>
        <v>0</v>
      </c>
      <c r="K113" s="136">
        <f>J113*1.19</f>
        <v>0</v>
      </c>
      <c r="M113" s="132" t="s">
        <v>64</v>
      </c>
      <c r="N113" s="133"/>
      <c r="O113" s="134"/>
      <c r="P113" s="135">
        <f>N113*O113</f>
        <v>0</v>
      </c>
      <c r="Q113" s="136">
        <f>P113*1.19</f>
        <v>0</v>
      </c>
    </row>
    <row r="114" spans="1:17" x14ac:dyDescent="0.25">
      <c r="A114" s="137" t="s">
        <v>65</v>
      </c>
      <c r="B114" s="138"/>
      <c r="C114" s="139"/>
      <c r="D114" s="140">
        <f t="shared" ref="D114:D116" si="78">B114*C114</f>
        <v>0</v>
      </c>
      <c r="E114" s="141">
        <f t="shared" ref="E114:E116" si="79">D114*1.19</f>
        <v>0</v>
      </c>
      <c r="F114" s="125"/>
      <c r="G114" s="137" t="s">
        <v>65</v>
      </c>
      <c r="H114" s="138"/>
      <c r="I114" s="139"/>
      <c r="J114" s="140">
        <f t="shared" ref="J114:J116" si="80">H114*I114</f>
        <v>0</v>
      </c>
      <c r="K114" s="141">
        <f t="shared" ref="K114:K116" si="81">J114*1.19</f>
        <v>0</v>
      </c>
      <c r="M114" s="137" t="s">
        <v>65</v>
      </c>
      <c r="N114" s="138"/>
      <c r="O114" s="139"/>
      <c r="P114" s="140">
        <f t="shared" ref="P114:P116" si="82">N114*O114</f>
        <v>0</v>
      </c>
      <c r="Q114" s="141">
        <f t="shared" ref="Q114:Q116" si="83">P114*1.19</f>
        <v>0</v>
      </c>
    </row>
    <row r="115" spans="1:17" x14ac:dyDescent="0.25">
      <c r="A115" s="137" t="s">
        <v>66</v>
      </c>
      <c r="B115" s="138"/>
      <c r="C115" s="139"/>
      <c r="D115" s="140">
        <f t="shared" si="78"/>
        <v>0</v>
      </c>
      <c r="E115" s="141">
        <f t="shared" si="79"/>
        <v>0</v>
      </c>
      <c r="F115" s="125"/>
      <c r="G115" s="137" t="s">
        <v>66</v>
      </c>
      <c r="H115" s="138"/>
      <c r="I115" s="139"/>
      <c r="J115" s="140">
        <f t="shared" si="80"/>
        <v>0</v>
      </c>
      <c r="K115" s="141">
        <f t="shared" si="81"/>
        <v>0</v>
      </c>
      <c r="M115" s="137" t="s">
        <v>66</v>
      </c>
      <c r="N115" s="138"/>
      <c r="O115" s="139"/>
      <c r="P115" s="140">
        <f t="shared" si="82"/>
        <v>0</v>
      </c>
      <c r="Q115" s="141">
        <f t="shared" si="83"/>
        <v>0</v>
      </c>
    </row>
    <row r="116" spans="1:17" ht="15.75" thickBot="1" x14ac:dyDescent="0.3">
      <c r="A116" s="142" t="s">
        <v>67</v>
      </c>
      <c r="B116" s="143"/>
      <c r="C116" s="144"/>
      <c r="D116" s="145">
        <f t="shared" si="78"/>
        <v>0</v>
      </c>
      <c r="E116" s="146">
        <f t="shared" si="79"/>
        <v>0</v>
      </c>
      <c r="F116" s="125"/>
      <c r="G116" s="142" t="s">
        <v>67</v>
      </c>
      <c r="H116" s="143"/>
      <c r="I116" s="144"/>
      <c r="J116" s="145">
        <f t="shared" si="80"/>
        <v>0</v>
      </c>
      <c r="K116" s="146">
        <f t="shared" si="81"/>
        <v>0</v>
      </c>
      <c r="M116" s="142" t="s">
        <v>67</v>
      </c>
      <c r="N116" s="143"/>
      <c r="O116" s="144"/>
      <c r="P116" s="145">
        <f t="shared" si="82"/>
        <v>0</v>
      </c>
      <c r="Q116" s="146">
        <f t="shared" si="83"/>
        <v>0</v>
      </c>
    </row>
    <row r="117" spans="1:17" ht="15.75" thickBot="1" x14ac:dyDescent="0.3">
      <c r="A117" s="250" t="s">
        <v>68</v>
      </c>
      <c r="B117" s="251"/>
      <c r="C117" s="252"/>
      <c r="D117" s="147">
        <f>SUM(D113:D116)</f>
        <v>0</v>
      </c>
      <c r="E117" s="148">
        <f>SUM(E113:E116)</f>
        <v>0</v>
      </c>
      <c r="F117" s="125"/>
      <c r="G117" s="250" t="s">
        <v>68</v>
      </c>
      <c r="H117" s="251"/>
      <c r="I117" s="252"/>
      <c r="J117" s="147">
        <f>SUM(J113:J116)</f>
        <v>0</v>
      </c>
      <c r="K117" s="148">
        <f>SUM(K113:K116)</f>
        <v>0</v>
      </c>
      <c r="M117" s="250" t="s">
        <v>68</v>
      </c>
      <c r="N117" s="251"/>
      <c r="O117" s="252"/>
      <c r="P117" s="147">
        <f>SUM(P113:P116)</f>
        <v>0</v>
      </c>
      <c r="Q117" s="148">
        <f>SUM(Q113:Q116)</f>
        <v>0</v>
      </c>
    </row>
    <row r="118" spans="1:17" s="192" customFormat="1" ht="18.75" thickBot="1" x14ac:dyDescent="0.3">
      <c r="A118" s="175" t="s">
        <v>104</v>
      </c>
      <c r="B118" s="188"/>
      <c r="C118" s="188"/>
      <c r="D118" s="189"/>
      <c r="E118" s="190"/>
      <c r="F118" s="191"/>
      <c r="G118" s="175" t="s">
        <v>104</v>
      </c>
      <c r="H118" s="188"/>
      <c r="I118" s="188"/>
      <c r="J118" s="189"/>
      <c r="K118" s="190"/>
      <c r="M118" s="175" t="s">
        <v>104</v>
      </c>
      <c r="N118" s="188"/>
      <c r="O118" s="188"/>
      <c r="P118" s="189"/>
      <c r="Q118" s="190"/>
    </row>
    <row r="119" spans="1:17" ht="36" customHeight="1" thickBot="1" x14ac:dyDescent="0.3">
      <c r="A119" s="128" t="s">
        <v>59</v>
      </c>
      <c r="B119" s="129" t="s">
        <v>60</v>
      </c>
      <c r="C119" s="130" t="s">
        <v>61</v>
      </c>
      <c r="D119" s="130" t="s">
        <v>62</v>
      </c>
      <c r="E119" s="131" t="s">
        <v>63</v>
      </c>
      <c r="F119" s="125"/>
      <c r="G119" s="128" t="s">
        <v>59</v>
      </c>
      <c r="H119" s="129" t="s">
        <v>60</v>
      </c>
      <c r="I119" s="130" t="s">
        <v>61</v>
      </c>
      <c r="J119" s="130" t="s">
        <v>62</v>
      </c>
      <c r="K119" s="131" t="s">
        <v>63</v>
      </c>
      <c r="M119" s="128" t="s">
        <v>59</v>
      </c>
      <c r="N119" s="129" t="s">
        <v>60</v>
      </c>
      <c r="O119" s="130" t="s">
        <v>61</v>
      </c>
      <c r="P119" s="130" t="s">
        <v>62</v>
      </c>
      <c r="Q119" s="131" t="s">
        <v>63</v>
      </c>
    </row>
    <row r="120" spans="1:17" x14ac:dyDescent="0.25">
      <c r="A120" s="132" t="s">
        <v>64</v>
      </c>
      <c r="B120" s="133"/>
      <c r="C120" s="134"/>
      <c r="D120" s="135">
        <f>B120*C120</f>
        <v>0</v>
      </c>
      <c r="E120" s="136">
        <f>D120*1.19</f>
        <v>0</v>
      </c>
      <c r="F120" s="125"/>
      <c r="G120" s="132" t="s">
        <v>64</v>
      </c>
      <c r="H120" s="133"/>
      <c r="I120" s="134"/>
      <c r="J120" s="135">
        <f>H120*I120</f>
        <v>0</v>
      </c>
      <c r="K120" s="136">
        <f>J120*1.19</f>
        <v>0</v>
      </c>
      <c r="M120" s="132" t="s">
        <v>64</v>
      </c>
      <c r="N120" s="133"/>
      <c r="O120" s="134"/>
      <c r="P120" s="135">
        <f>N120*O120</f>
        <v>0</v>
      </c>
      <c r="Q120" s="136">
        <f>P120*1.19</f>
        <v>0</v>
      </c>
    </row>
    <row r="121" spans="1:17" x14ac:dyDescent="0.25">
      <c r="A121" s="137" t="s">
        <v>65</v>
      </c>
      <c r="B121" s="138"/>
      <c r="C121" s="139"/>
      <c r="D121" s="140">
        <f t="shared" ref="D121:D123" si="84">B121*C121</f>
        <v>0</v>
      </c>
      <c r="E121" s="141">
        <f t="shared" ref="E121:E123" si="85">D121*1.19</f>
        <v>0</v>
      </c>
      <c r="F121" s="125"/>
      <c r="G121" s="137" t="s">
        <v>65</v>
      </c>
      <c r="H121" s="138"/>
      <c r="I121" s="139"/>
      <c r="J121" s="140">
        <f t="shared" ref="J121:J123" si="86">H121*I121</f>
        <v>0</v>
      </c>
      <c r="K121" s="141">
        <f t="shared" ref="K121:K123" si="87">J121*1.19</f>
        <v>0</v>
      </c>
      <c r="M121" s="137" t="s">
        <v>65</v>
      </c>
      <c r="N121" s="138"/>
      <c r="O121" s="139"/>
      <c r="P121" s="140">
        <f t="shared" ref="P121:P123" si="88">N121*O121</f>
        <v>0</v>
      </c>
      <c r="Q121" s="141">
        <f t="shared" ref="Q121:Q123" si="89">P121*1.19</f>
        <v>0</v>
      </c>
    </row>
    <row r="122" spans="1:17" x14ac:dyDescent="0.25">
      <c r="A122" s="137" t="s">
        <v>66</v>
      </c>
      <c r="B122" s="138"/>
      <c r="C122" s="139"/>
      <c r="D122" s="140">
        <f t="shared" si="84"/>
        <v>0</v>
      </c>
      <c r="E122" s="141">
        <f t="shared" si="85"/>
        <v>0</v>
      </c>
      <c r="F122" s="125"/>
      <c r="G122" s="137" t="s">
        <v>66</v>
      </c>
      <c r="H122" s="138"/>
      <c r="I122" s="139"/>
      <c r="J122" s="140">
        <f t="shared" si="86"/>
        <v>0</v>
      </c>
      <c r="K122" s="141">
        <f t="shared" si="87"/>
        <v>0</v>
      </c>
      <c r="M122" s="137" t="s">
        <v>66</v>
      </c>
      <c r="N122" s="138"/>
      <c r="O122" s="139"/>
      <c r="P122" s="140">
        <f t="shared" si="88"/>
        <v>0</v>
      </c>
      <c r="Q122" s="141">
        <f t="shared" si="89"/>
        <v>0</v>
      </c>
    </row>
    <row r="123" spans="1:17" ht="15.75" thickBot="1" x14ac:dyDescent="0.3">
      <c r="A123" s="142" t="s">
        <v>67</v>
      </c>
      <c r="B123" s="143"/>
      <c r="C123" s="144"/>
      <c r="D123" s="145">
        <f t="shared" si="84"/>
        <v>0</v>
      </c>
      <c r="E123" s="146">
        <f t="shared" si="85"/>
        <v>0</v>
      </c>
      <c r="F123" s="125"/>
      <c r="G123" s="142" t="s">
        <v>67</v>
      </c>
      <c r="H123" s="143"/>
      <c r="I123" s="144"/>
      <c r="J123" s="145">
        <f t="shared" si="86"/>
        <v>0</v>
      </c>
      <c r="K123" s="146">
        <f t="shared" si="87"/>
        <v>0</v>
      </c>
      <c r="M123" s="142" t="s">
        <v>67</v>
      </c>
      <c r="N123" s="143"/>
      <c r="O123" s="144"/>
      <c r="P123" s="145">
        <f t="shared" si="88"/>
        <v>0</v>
      </c>
      <c r="Q123" s="146">
        <f t="shared" si="89"/>
        <v>0</v>
      </c>
    </row>
    <row r="124" spans="1:17" ht="15.75" thickBot="1" x14ac:dyDescent="0.3">
      <c r="A124" s="250" t="s">
        <v>68</v>
      </c>
      <c r="B124" s="251"/>
      <c r="C124" s="252"/>
      <c r="D124" s="147">
        <f>SUM(D120:D123)</f>
        <v>0</v>
      </c>
      <c r="E124" s="148">
        <f>SUM(E120:E123)</f>
        <v>0</v>
      </c>
      <c r="F124" s="125"/>
      <c r="G124" s="250" t="s">
        <v>68</v>
      </c>
      <c r="H124" s="251"/>
      <c r="I124" s="252"/>
      <c r="J124" s="147">
        <f>SUM(J120:J123)</f>
        <v>0</v>
      </c>
      <c r="K124" s="148">
        <f>SUM(K120:K123)</f>
        <v>0</v>
      </c>
      <c r="M124" s="250" t="s">
        <v>68</v>
      </c>
      <c r="N124" s="251"/>
      <c r="O124" s="252"/>
      <c r="P124" s="147">
        <f>SUM(P120:P123)</f>
        <v>0</v>
      </c>
      <c r="Q124" s="148">
        <f>SUM(Q120:Q123)</f>
        <v>0</v>
      </c>
    </row>
    <row r="125" spans="1:17" s="179" customFormat="1" ht="19.5" thickBot="1" x14ac:dyDescent="0.35">
      <c r="A125" s="175" t="s">
        <v>116</v>
      </c>
      <c r="B125" s="176"/>
      <c r="C125" s="176"/>
      <c r="D125" s="176"/>
      <c r="E125" s="177"/>
      <c r="F125" s="178"/>
      <c r="G125" s="175" t="s">
        <v>116</v>
      </c>
      <c r="H125" s="176"/>
      <c r="I125" s="176"/>
      <c r="J125" s="176"/>
      <c r="K125" s="177"/>
      <c r="M125" s="175" t="s">
        <v>116</v>
      </c>
      <c r="N125" s="176"/>
      <c r="O125" s="176"/>
      <c r="P125" s="176"/>
      <c r="Q125" s="177"/>
    </row>
    <row r="126" spans="1:17" ht="36" customHeight="1" thickBot="1" x14ac:dyDescent="0.3">
      <c r="A126" s="128" t="s">
        <v>59</v>
      </c>
      <c r="B126" s="129" t="s">
        <v>60</v>
      </c>
      <c r="C126" s="130" t="s">
        <v>61</v>
      </c>
      <c r="D126" s="130" t="s">
        <v>62</v>
      </c>
      <c r="E126" s="131" t="s">
        <v>63</v>
      </c>
      <c r="F126" s="125"/>
      <c r="G126" s="128" t="s">
        <v>59</v>
      </c>
      <c r="H126" s="129" t="s">
        <v>60</v>
      </c>
      <c r="I126" s="130" t="s">
        <v>61</v>
      </c>
      <c r="J126" s="130" t="s">
        <v>62</v>
      </c>
      <c r="K126" s="131" t="s">
        <v>63</v>
      </c>
      <c r="M126" s="128" t="s">
        <v>59</v>
      </c>
      <c r="N126" s="129" t="s">
        <v>60</v>
      </c>
      <c r="O126" s="130" t="s">
        <v>61</v>
      </c>
      <c r="P126" s="130" t="s">
        <v>62</v>
      </c>
      <c r="Q126" s="131" t="s">
        <v>63</v>
      </c>
    </row>
    <row r="127" spans="1:17" x14ac:dyDescent="0.25">
      <c r="A127" s="132" t="s">
        <v>64</v>
      </c>
      <c r="B127" s="133"/>
      <c r="C127" s="134"/>
      <c r="D127" s="135">
        <f>B127*C127</f>
        <v>0</v>
      </c>
      <c r="E127" s="136">
        <f>D127*1.19</f>
        <v>0</v>
      </c>
      <c r="F127" s="125"/>
      <c r="G127" s="132" t="s">
        <v>64</v>
      </c>
      <c r="H127" s="133"/>
      <c r="I127" s="134"/>
      <c r="J127" s="135">
        <f>H127*I127</f>
        <v>0</v>
      </c>
      <c r="K127" s="136">
        <f>J127*1.19</f>
        <v>0</v>
      </c>
      <c r="M127" s="132" t="s">
        <v>64</v>
      </c>
      <c r="N127" s="133"/>
      <c r="O127" s="134"/>
      <c r="P127" s="135">
        <f>N127*O127</f>
        <v>0</v>
      </c>
      <c r="Q127" s="136">
        <f>P127*1.19</f>
        <v>0</v>
      </c>
    </row>
    <row r="128" spans="1:17" x14ac:dyDescent="0.25">
      <c r="A128" s="137" t="s">
        <v>65</v>
      </c>
      <c r="B128" s="138"/>
      <c r="C128" s="139"/>
      <c r="D128" s="140">
        <f t="shared" ref="D128:D130" si="90">B128*C128</f>
        <v>0</v>
      </c>
      <c r="E128" s="141">
        <f t="shared" ref="E128:E130" si="91">D128*1.19</f>
        <v>0</v>
      </c>
      <c r="F128" s="125"/>
      <c r="G128" s="137" t="s">
        <v>65</v>
      </c>
      <c r="H128" s="138"/>
      <c r="I128" s="139"/>
      <c r="J128" s="140">
        <f t="shared" ref="J128:J130" si="92">H128*I128</f>
        <v>0</v>
      </c>
      <c r="K128" s="141">
        <f t="shared" ref="K128:K130" si="93">J128*1.19</f>
        <v>0</v>
      </c>
      <c r="M128" s="137" t="s">
        <v>65</v>
      </c>
      <c r="N128" s="138"/>
      <c r="O128" s="139"/>
      <c r="P128" s="140">
        <f t="shared" ref="P128:P130" si="94">N128*O128</f>
        <v>0</v>
      </c>
      <c r="Q128" s="141">
        <f t="shared" ref="Q128:Q130" si="95">P128*1.19</f>
        <v>0</v>
      </c>
    </row>
    <row r="129" spans="1:17" x14ac:dyDescent="0.25">
      <c r="A129" s="137" t="s">
        <v>66</v>
      </c>
      <c r="B129" s="138"/>
      <c r="C129" s="139"/>
      <c r="D129" s="140">
        <f t="shared" si="90"/>
        <v>0</v>
      </c>
      <c r="E129" s="141">
        <f t="shared" si="91"/>
        <v>0</v>
      </c>
      <c r="F129" s="125"/>
      <c r="G129" s="137" t="s">
        <v>66</v>
      </c>
      <c r="H129" s="138"/>
      <c r="I129" s="139"/>
      <c r="J129" s="140">
        <f t="shared" si="92"/>
        <v>0</v>
      </c>
      <c r="K129" s="141">
        <f t="shared" si="93"/>
        <v>0</v>
      </c>
      <c r="M129" s="137" t="s">
        <v>66</v>
      </c>
      <c r="N129" s="138"/>
      <c r="O129" s="139"/>
      <c r="P129" s="140">
        <f t="shared" si="94"/>
        <v>0</v>
      </c>
      <c r="Q129" s="141">
        <f t="shared" si="95"/>
        <v>0</v>
      </c>
    </row>
    <row r="130" spans="1:17" ht="15.75" thickBot="1" x14ac:dyDescent="0.3">
      <c r="A130" s="142" t="s">
        <v>67</v>
      </c>
      <c r="B130" s="143"/>
      <c r="C130" s="144"/>
      <c r="D130" s="145">
        <f t="shared" si="90"/>
        <v>0</v>
      </c>
      <c r="E130" s="146">
        <f t="shared" si="91"/>
        <v>0</v>
      </c>
      <c r="F130" s="125"/>
      <c r="G130" s="142" t="s">
        <v>67</v>
      </c>
      <c r="H130" s="143"/>
      <c r="I130" s="144"/>
      <c r="J130" s="145">
        <f t="shared" si="92"/>
        <v>0</v>
      </c>
      <c r="K130" s="146">
        <f t="shared" si="93"/>
        <v>0</v>
      </c>
      <c r="M130" s="142" t="s">
        <v>67</v>
      </c>
      <c r="N130" s="143"/>
      <c r="O130" s="144"/>
      <c r="P130" s="145">
        <f t="shared" si="94"/>
        <v>0</v>
      </c>
      <c r="Q130" s="146">
        <f t="shared" si="95"/>
        <v>0</v>
      </c>
    </row>
    <row r="131" spans="1:17" ht="15.75" thickBot="1" x14ac:dyDescent="0.3">
      <c r="A131" s="250" t="s">
        <v>68</v>
      </c>
      <c r="B131" s="251"/>
      <c r="C131" s="252"/>
      <c r="D131" s="147">
        <f>SUM(D127:D130)</f>
        <v>0</v>
      </c>
      <c r="E131" s="148">
        <f>SUM(E127:E130)</f>
        <v>0</v>
      </c>
      <c r="F131" s="125"/>
      <c r="G131" s="250" t="s">
        <v>68</v>
      </c>
      <c r="H131" s="251"/>
      <c r="I131" s="252"/>
      <c r="J131" s="147">
        <f>SUM(J127:J130)</f>
        <v>0</v>
      </c>
      <c r="K131" s="148">
        <f>SUM(K127:K130)</f>
        <v>0</v>
      </c>
      <c r="M131" s="250" t="s">
        <v>68</v>
      </c>
      <c r="N131" s="251"/>
      <c r="O131" s="252"/>
      <c r="P131" s="147">
        <f>SUM(P127:P130)</f>
        <v>0</v>
      </c>
      <c r="Q131" s="148">
        <f>SUM(Q127:Q130)</f>
        <v>0</v>
      </c>
    </row>
    <row r="132" spans="1:17" s="192" customFormat="1" x14ac:dyDescent="0.25">
      <c r="A132" s="196"/>
      <c r="B132" s="197"/>
      <c r="C132" s="197"/>
      <c r="D132" s="198"/>
      <c r="E132" s="199"/>
      <c r="F132" s="191"/>
      <c r="G132" s="196"/>
      <c r="H132" s="197"/>
      <c r="I132" s="197"/>
      <c r="J132" s="198"/>
      <c r="K132" s="199"/>
      <c r="M132" s="196"/>
      <c r="N132" s="197"/>
      <c r="O132" s="197"/>
      <c r="P132" s="198"/>
      <c r="Q132" s="199"/>
    </row>
    <row r="133" spans="1:17" s="173" customFormat="1" ht="35.25" customHeight="1" x14ac:dyDescent="0.25">
      <c r="A133" s="193" t="s">
        <v>70</v>
      </c>
      <c r="B133" s="194"/>
      <c r="C133" s="194"/>
      <c r="D133" s="194"/>
      <c r="E133" s="195"/>
      <c r="G133" s="193" t="s">
        <v>70</v>
      </c>
      <c r="H133" s="194"/>
      <c r="I133" s="194"/>
      <c r="J133" s="194"/>
      <c r="K133" s="195"/>
      <c r="M133" s="193" t="s">
        <v>70</v>
      </c>
      <c r="N133" s="194"/>
      <c r="O133" s="194"/>
      <c r="P133" s="194"/>
      <c r="Q133" s="195"/>
    </row>
    <row r="134" spans="1:17" ht="29.45" customHeight="1" thickBot="1" x14ac:dyDescent="0.3">
      <c r="A134" s="175" t="s">
        <v>158</v>
      </c>
      <c r="B134" s="155"/>
      <c r="C134" s="155"/>
      <c r="D134" s="155"/>
      <c r="E134" s="156"/>
      <c r="G134" s="175" t="s">
        <v>158</v>
      </c>
      <c r="H134" s="155"/>
      <c r="I134" s="155"/>
      <c r="J134" s="155"/>
      <c r="K134" s="156"/>
      <c r="M134" s="175" t="s">
        <v>158</v>
      </c>
      <c r="N134" s="155"/>
      <c r="O134" s="155"/>
      <c r="P134" s="155"/>
      <c r="Q134" s="156"/>
    </row>
    <row r="135" spans="1:17" ht="30.75" thickBot="1" x14ac:dyDescent="0.3">
      <c r="A135" s="128" t="s">
        <v>59</v>
      </c>
      <c r="B135" s="129" t="s">
        <v>60</v>
      </c>
      <c r="C135" s="130" t="s">
        <v>61</v>
      </c>
      <c r="D135" s="130" t="s">
        <v>62</v>
      </c>
      <c r="E135" s="131" t="s">
        <v>63</v>
      </c>
      <c r="G135" s="128" t="s">
        <v>59</v>
      </c>
      <c r="H135" s="129" t="s">
        <v>60</v>
      </c>
      <c r="I135" s="130" t="s">
        <v>61</v>
      </c>
      <c r="J135" s="130" t="s">
        <v>62</v>
      </c>
      <c r="K135" s="131" t="s">
        <v>63</v>
      </c>
      <c r="M135" s="128" t="s">
        <v>59</v>
      </c>
      <c r="N135" s="129" t="s">
        <v>60</v>
      </c>
      <c r="O135" s="130" t="s">
        <v>61</v>
      </c>
      <c r="P135" s="130" t="s">
        <v>62</v>
      </c>
      <c r="Q135" s="131" t="s">
        <v>63</v>
      </c>
    </row>
    <row r="136" spans="1:17" x14ac:dyDescent="0.25">
      <c r="A136" s="132" t="s">
        <v>64</v>
      </c>
      <c r="B136" s="133"/>
      <c r="C136" s="134"/>
      <c r="D136" s="135">
        <f>B136*C136</f>
        <v>0</v>
      </c>
      <c r="E136" s="136">
        <f>D136*1.19</f>
        <v>0</v>
      </c>
      <c r="G136" s="132" t="s">
        <v>64</v>
      </c>
      <c r="H136" s="133"/>
      <c r="I136" s="134"/>
      <c r="J136" s="135">
        <f>H136*I136</f>
        <v>0</v>
      </c>
      <c r="K136" s="136">
        <f>J136*1.19</f>
        <v>0</v>
      </c>
      <c r="M136" s="132" t="s">
        <v>64</v>
      </c>
      <c r="N136" s="133"/>
      <c r="O136" s="134"/>
      <c r="P136" s="135">
        <f>N136*O136</f>
        <v>0</v>
      </c>
      <c r="Q136" s="136">
        <f>P136*1.19</f>
        <v>0</v>
      </c>
    </row>
    <row r="137" spans="1:17" x14ac:dyDescent="0.25">
      <c r="A137" s="137" t="s">
        <v>65</v>
      </c>
      <c r="B137" s="138"/>
      <c r="C137" s="139"/>
      <c r="D137" s="140">
        <f t="shared" ref="D137:D139" si="96">B137*C137</f>
        <v>0</v>
      </c>
      <c r="E137" s="141">
        <f t="shared" ref="E137:E139" si="97">D137*1.19</f>
        <v>0</v>
      </c>
      <c r="G137" s="137" t="s">
        <v>65</v>
      </c>
      <c r="H137" s="138"/>
      <c r="I137" s="139"/>
      <c r="J137" s="140">
        <f t="shared" ref="J137:J139" si="98">H137*I137</f>
        <v>0</v>
      </c>
      <c r="K137" s="141">
        <f t="shared" ref="K137:K139" si="99">J137*1.19</f>
        <v>0</v>
      </c>
      <c r="M137" s="137" t="s">
        <v>65</v>
      </c>
      <c r="N137" s="138"/>
      <c r="O137" s="139"/>
      <c r="P137" s="140">
        <f t="shared" ref="P137:P139" si="100">N137*O137</f>
        <v>0</v>
      </c>
      <c r="Q137" s="141">
        <f t="shared" ref="Q137:Q139" si="101">P137*1.19</f>
        <v>0</v>
      </c>
    </row>
    <row r="138" spans="1:17" x14ac:dyDescent="0.25">
      <c r="A138" s="137" t="s">
        <v>66</v>
      </c>
      <c r="B138" s="138"/>
      <c r="C138" s="139"/>
      <c r="D138" s="140">
        <f t="shared" si="96"/>
        <v>0</v>
      </c>
      <c r="E138" s="141">
        <f t="shared" si="97"/>
        <v>0</v>
      </c>
      <c r="G138" s="137" t="s">
        <v>66</v>
      </c>
      <c r="H138" s="138"/>
      <c r="I138" s="139"/>
      <c r="J138" s="140">
        <f t="shared" si="98"/>
        <v>0</v>
      </c>
      <c r="K138" s="141">
        <f t="shared" si="99"/>
        <v>0</v>
      </c>
      <c r="M138" s="137" t="s">
        <v>66</v>
      </c>
      <c r="N138" s="138"/>
      <c r="O138" s="139"/>
      <c r="P138" s="140">
        <f t="shared" si="100"/>
        <v>0</v>
      </c>
      <c r="Q138" s="141">
        <f t="shared" si="101"/>
        <v>0</v>
      </c>
    </row>
    <row r="139" spans="1:17" ht="15.75" thickBot="1" x14ac:dyDescent="0.3">
      <c r="A139" s="142" t="s">
        <v>67</v>
      </c>
      <c r="B139" s="143"/>
      <c r="C139" s="144"/>
      <c r="D139" s="145">
        <f t="shared" si="96"/>
        <v>0</v>
      </c>
      <c r="E139" s="146">
        <f t="shared" si="97"/>
        <v>0</v>
      </c>
      <c r="G139" s="142" t="s">
        <v>67</v>
      </c>
      <c r="H139" s="143"/>
      <c r="I139" s="144"/>
      <c r="J139" s="145">
        <f t="shared" si="98"/>
        <v>0</v>
      </c>
      <c r="K139" s="146">
        <f t="shared" si="99"/>
        <v>0</v>
      </c>
      <c r="M139" s="142" t="s">
        <v>67</v>
      </c>
      <c r="N139" s="143"/>
      <c r="O139" s="144"/>
      <c r="P139" s="145">
        <f t="shared" si="100"/>
        <v>0</v>
      </c>
      <c r="Q139" s="146">
        <f t="shared" si="101"/>
        <v>0</v>
      </c>
    </row>
    <row r="140" spans="1:17" ht="15.75" thickBot="1" x14ac:dyDescent="0.3">
      <c r="A140" s="250" t="s">
        <v>68</v>
      </c>
      <c r="B140" s="251"/>
      <c r="C140" s="252"/>
      <c r="D140" s="147">
        <f>SUM(D136:D139)</f>
        <v>0</v>
      </c>
      <c r="E140" s="148">
        <f>SUM(E136:E139)</f>
        <v>0</v>
      </c>
      <c r="G140" s="250" t="s">
        <v>68</v>
      </c>
      <c r="H140" s="251"/>
      <c r="I140" s="252"/>
      <c r="J140" s="147">
        <f>SUM(J136:J139)</f>
        <v>0</v>
      </c>
      <c r="K140" s="148">
        <f>SUM(K136:K139)</f>
        <v>0</v>
      </c>
      <c r="M140" s="250" t="s">
        <v>68</v>
      </c>
      <c r="N140" s="251"/>
      <c r="O140" s="252"/>
      <c r="P140" s="147">
        <f>SUM(P136:P139)</f>
        <v>0</v>
      </c>
      <c r="Q140" s="148">
        <f>SUM(Q136:Q139)</f>
        <v>0</v>
      </c>
    </row>
    <row r="141" spans="1:17" x14ac:dyDescent="0.25">
      <c r="A141" s="157"/>
      <c r="B141" s="155"/>
      <c r="C141" s="155"/>
      <c r="D141" s="155"/>
      <c r="E141" s="156"/>
      <c r="G141" s="157"/>
      <c r="H141" s="155"/>
      <c r="I141" s="155"/>
      <c r="J141" s="155"/>
      <c r="K141" s="156"/>
      <c r="M141" s="157"/>
      <c r="N141" s="155"/>
      <c r="O141" s="155"/>
      <c r="P141" s="155"/>
      <c r="Q141" s="156"/>
    </row>
    <row r="142" spans="1:17" ht="18.75" thickBot="1" x14ac:dyDescent="0.3">
      <c r="A142" s="180" t="s">
        <v>95</v>
      </c>
      <c r="B142" s="155"/>
      <c r="C142" s="155"/>
      <c r="D142" s="155"/>
      <c r="E142" s="156"/>
      <c r="G142" s="180" t="s">
        <v>95</v>
      </c>
      <c r="H142" s="155"/>
      <c r="I142" s="155"/>
      <c r="J142" s="155"/>
      <c r="K142" s="156"/>
      <c r="M142" s="180" t="s">
        <v>95</v>
      </c>
      <c r="N142" s="155"/>
      <c r="O142" s="155"/>
      <c r="P142" s="155"/>
      <c r="Q142" s="156"/>
    </row>
    <row r="143" spans="1:17" ht="36" customHeight="1" thickBot="1" x14ac:dyDescent="0.3">
      <c r="A143" s="128" t="s">
        <v>59</v>
      </c>
      <c r="B143" s="129" t="s">
        <v>60</v>
      </c>
      <c r="C143" s="130" t="s">
        <v>61</v>
      </c>
      <c r="D143" s="130" t="s">
        <v>62</v>
      </c>
      <c r="E143" s="131" t="s">
        <v>63</v>
      </c>
      <c r="F143" s="125"/>
      <c r="G143" s="128" t="s">
        <v>59</v>
      </c>
      <c r="H143" s="129" t="s">
        <v>60</v>
      </c>
      <c r="I143" s="130" t="s">
        <v>61</v>
      </c>
      <c r="J143" s="130" t="s">
        <v>62</v>
      </c>
      <c r="K143" s="131" t="s">
        <v>63</v>
      </c>
      <c r="M143" s="128" t="s">
        <v>59</v>
      </c>
      <c r="N143" s="129" t="s">
        <v>60</v>
      </c>
      <c r="O143" s="130" t="s">
        <v>61</v>
      </c>
      <c r="P143" s="130" t="s">
        <v>62</v>
      </c>
      <c r="Q143" s="131" t="s">
        <v>63</v>
      </c>
    </row>
    <row r="144" spans="1:17" x14ac:dyDescent="0.25">
      <c r="A144" s="132" t="s">
        <v>64</v>
      </c>
      <c r="B144" s="133"/>
      <c r="C144" s="134"/>
      <c r="D144" s="135">
        <f>B144*C144</f>
        <v>0</v>
      </c>
      <c r="E144" s="136">
        <f>D144*1.19</f>
        <v>0</v>
      </c>
      <c r="F144" s="125"/>
      <c r="G144" s="132" t="s">
        <v>64</v>
      </c>
      <c r="H144" s="133"/>
      <c r="I144" s="134"/>
      <c r="J144" s="135">
        <f>H144*I144</f>
        <v>0</v>
      </c>
      <c r="K144" s="136">
        <f>J144*1.19</f>
        <v>0</v>
      </c>
      <c r="M144" s="132" t="s">
        <v>64</v>
      </c>
      <c r="N144" s="133"/>
      <c r="O144" s="134"/>
      <c r="P144" s="135">
        <f>N144*O144</f>
        <v>0</v>
      </c>
      <c r="Q144" s="136">
        <f>P144*1.19</f>
        <v>0</v>
      </c>
    </row>
    <row r="145" spans="1:17" x14ac:dyDescent="0.25">
      <c r="A145" s="137" t="s">
        <v>65</v>
      </c>
      <c r="B145" s="138"/>
      <c r="C145" s="139"/>
      <c r="D145" s="140">
        <f t="shared" ref="D145:D147" si="102">B145*C145</f>
        <v>0</v>
      </c>
      <c r="E145" s="141">
        <f t="shared" ref="E145:E147" si="103">D145*1.19</f>
        <v>0</v>
      </c>
      <c r="F145" s="125"/>
      <c r="G145" s="137" t="s">
        <v>65</v>
      </c>
      <c r="H145" s="138"/>
      <c r="I145" s="139"/>
      <c r="J145" s="140">
        <f t="shared" ref="J145:J147" si="104">H145*I145</f>
        <v>0</v>
      </c>
      <c r="K145" s="141">
        <f t="shared" ref="K145:K147" si="105">J145*1.19</f>
        <v>0</v>
      </c>
      <c r="M145" s="137" t="s">
        <v>65</v>
      </c>
      <c r="N145" s="138"/>
      <c r="O145" s="139"/>
      <c r="P145" s="140">
        <f t="shared" ref="P145:P147" si="106">N145*O145</f>
        <v>0</v>
      </c>
      <c r="Q145" s="141">
        <f t="shared" ref="Q145:Q147" si="107">P145*1.19</f>
        <v>0</v>
      </c>
    </row>
    <row r="146" spans="1:17" x14ac:dyDescent="0.25">
      <c r="A146" s="137" t="s">
        <v>66</v>
      </c>
      <c r="B146" s="138"/>
      <c r="C146" s="139"/>
      <c r="D146" s="140">
        <f t="shared" si="102"/>
        <v>0</v>
      </c>
      <c r="E146" s="141">
        <f t="shared" si="103"/>
        <v>0</v>
      </c>
      <c r="F146" s="125"/>
      <c r="G146" s="137" t="s">
        <v>66</v>
      </c>
      <c r="H146" s="138"/>
      <c r="I146" s="139"/>
      <c r="J146" s="140">
        <f t="shared" si="104"/>
        <v>0</v>
      </c>
      <c r="K146" s="141">
        <f t="shared" si="105"/>
        <v>0</v>
      </c>
      <c r="M146" s="137" t="s">
        <v>66</v>
      </c>
      <c r="N146" s="138"/>
      <c r="O146" s="139"/>
      <c r="P146" s="140">
        <f t="shared" si="106"/>
        <v>0</v>
      </c>
      <c r="Q146" s="141">
        <f t="shared" si="107"/>
        <v>0</v>
      </c>
    </row>
    <row r="147" spans="1:17" ht="15.75" thickBot="1" x14ac:dyDescent="0.3">
      <c r="A147" s="142" t="s">
        <v>67</v>
      </c>
      <c r="B147" s="143"/>
      <c r="C147" s="144"/>
      <c r="D147" s="145">
        <f t="shared" si="102"/>
        <v>0</v>
      </c>
      <c r="E147" s="146">
        <f t="shared" si="103"/>
        <v>0</v>
      </c>
      <c r="F147" s="125"/>
      <c r="G147" s="142" t="s">
        <v>67</v>
      </c>
      <c r="H147" s="143"/>
      <c r="I147" s="144"/>
      <c r="J147" s="145">
        <f t="shared" si="104"/>
        <v>0</v>
      </c>
      <c r="K147" s="146">
        <f t="shared" si="105"/>
        <v>0</v>
      </c>
      <c r="M147" s="142" t="s">
        <v>67</v>
      </c>
      <c r="N147" s="143"/>
      <c r="O147" s="144"/>
      <c r="P147" s="145">
        <f t="shared" si="106"/>
        <v>0</v>
      </c>
      <c r="Q147" s="146">
        <f t="shared" si="107"/>
        <v>0</v>
      </c>
    </row>
    <row r="148" spans="1:17" ht="15.75" thickBot="1" x14ac:dyDescent="0.3">
      <c r="A148" s="250" t="s">
        <v>68</v>
      </c>
      <c r="B148" s="251"/>
      <c r="C148" s="252"/>
      <c r="D148" s="147">
        <f>SUM(D144:D147)</f>
        <v>0</v>
      </c>
      <c r="E148" s="148">
        <f>SUM(E144:E147)</f>
        <v>0</v>
      </c>
      <c r="F148" s="125"/>
      <c r="G148" s="250" t="s">
        <v>68</v>
      </c>
      <c r="H148" s="251"/>
      <c r="I148" s="252"/>
      <c r="J148" s="147">
        <f>SUM(J144:J147)</f>
        <v>0</v>
      </c>
      <c r="K148" s="148">
        <f>SUM(K144:K147)</f>
        <v>0</v>
      </c>
      <c r="M148" s="250" t="s">
        <v>68</v>
      </c>
      <c r="N148" s="251"/>
      <c r="O148" s="252"/>
      <c r="P148" s="147">
        <f>SUM(P144:P147)</f>
        <v>0</v>
      </c>
      <c r="Q148" s="148">
        <f>SUM(Q144:Q147)</f>
        <v>0</v>
      </c>
    </row>
    <row r="149" spans="1:17" s="192" customFormat="1" ht="18.75" thickBot="1" x14ac:dyDescent="0.3">
      <c r="A149" s="175" t="s">
        <v>104</v>
      </c>
      <c r="B149" s="188"/>
      <c r="C149" s="188"/>
      <c r="D149" s="189"/>
      <c r="E149" s="190"/>
      <c r="F149" s="191"/>
      <c r="G149" s="175" t="s">
        <v>104</v>
      </c>
      <c r="H149" s="188"/>
      <c r="I149" s="188"/>
      <c r="J149" s="189"/>
      <c r="K149" s="190"/>
      <c r="M149" s="175" t="s">
        <v>104</v>
      </c>
      <c r="N149" s="188"/>
      <c r="O149" s="188"/>
      <c r="P149" s="189"/>
      <c r="Q149" s="190"/>
    </row>
    <row r="150" spans="1:17" ht="36" customHeight="1" thickBot="1" x14ac:dyDescent="0.3">
      <c r="A150" s="128" t="s">
        <v>59</v>
      </c>
      <c r="B150" s="129" t="s">
        <v>60</v>
      </c>
      <c r="C150" s="130" t="s">
        <v>61</v>
      </c>
      <c r="D150" s="130" t="s">
        <v>62</v>
      </c>
      <c r="E150" s="131" t="s">
        <v>63</v>
      </c>
      <c r="F150" s="125"/>
      <c r="G150" s="128" t="s">
        <v>59</v>
      </c>
      <c r="H150" s="129" t="s">
        <v>60</v>
      </c>
      <c r="I150" s="130" t="s">
        <v>61</v>
      </c>
      <c r="J150" s="130" t="s">
        <v>62</v>
      </c>
      <c r="K150" s="131" t="s">
        <v>63</v>
      </c>
      <c r="M150" s="128" t="s">
        <v>59</v>
      </c>
      <c r="N150" s="129" t="s">
        <v>60</v>
      </c>
      <c r="O150" s="130" t="s">
        <v>61</v>
      </c>
      <c r="P150" s="130" t="s">
        <v>62</v>
      </c>
      <c r="Q150" s="131" t="s">
        <v>63</v>
      </c>
    </row>
    <row r="151" spans="1:17" x14ac:dyDescent="0.25">
      <c r="A151" s="132" t="s">
        <v>64</v>
      </c>
      <c r="B151" s="133"/>
      <c r="C151" s="134"/>
      <c r="D151" s="135">
        <f>B151*C151</f>
        <v>0</v>
      </c>
      <c r="E151" s="136">
        <f>D151*1.19</f>
        <v>0</v>
      </c>
      <c r="F151" s="125"/>
      <c r="G151" s="132" t="s">
        <v>64</v>
      </c>
      <c r="H151" s="133"/>
      <c r="I151" s="134"/>
      <c r="J151" s="135">
        <f>H151*I151</f>
        <v>0</v>
      </c>
      <c r="K151" s="136">
        <f>J151*1.19</f>
        <v>0</v>
      </c>
      <c r="M151" s="132" t="s">
        <v>64</v>
      </c>
      <c r="N151" s="133"/>
      <c r="O151" s="134"/>
      <c r="P151" s="135">
        <f>N151*O151</f>
        <v>0</v>
      </c>
      <c r="Q151" s="136">
        <f>P151*1.19</f>
        <v>0</v>
      </c>
    </row>
    <row r="152" spans="1:17" x14ac:dyDescent="0.25">
      <c r="A152" s="137" t="s">
        <v>65</v>
      </c>
      <c r="B152" s="138"/>
      <c r="C152" s="139"/>
      <c r="D152" s="140">
        <f t="shared" ref="D152:D154" si="108">B152*C152</f>
        <v>0</v>
      </c>
      <c r="E152" s="141">
        <f t="shared" ref="E152:E154" si="109">D152*1.19</f>
        <v>0</v>
      </c>
      <c r="F152" s="125"/>
      <c r="G152" s="137" t="s">
        <v>65</v>
      </c>
      <c r="H152" s="138"/>
      <c r="I152" s="139"/>
      <c r="J152" s="140">
        <f t="shared" ref="J152:J154" si="110">H152*I152</f>
        <v>0</v>
      </c>
      <c r="K152" s="141">
        <f t="shared" ref="K152:K154" si="111">J152*1.19</f>
        <v>0</v>
      </c>
      <c r="M152" s="137" t="s">
        <v>65</v>
      </c>
      <c r="N152" s="138"/>
      <c r="O152" s="139"/>
      <c r="P152" s="140">
        <f t="shared" ref="P152:P154" si="112">N152*O152</f>
        <v>0</v>
      </c>
      <c r="Q152" s="141">
        <f t="shared" ref="Q152:Q154" si="113">P152*1.19</f>
        <v>0</v>
      </c>
    </row>
    <row r="153" spans="1:17" x14ac:dyDescent="0.25">
      <c r="A153" s="137" t="s">
        <v>66</v>
      </c>
      <c r="B153" s="138"/>
      <c r="C153" s="139"/>
      <c r="D153" s="140">
        <f t="shared" si="108"/>
        <v>0</v>
      </c>
      <c r="E153" s="141">
        <f t="shared" si="109"/>
        <v>0</v>
      </c>
      <c r="F153" s="125"/>
      <c r="G153" s="137" t="s">
        <v>66</v>
      </c>
      <c r="H153" s="138"/>
      <c r="I153" s="139"/>
      <c r="J153" s="140">
        <f t="shared" si="110"/>
        <v>0</v>
      </c>
      <c r="K153" s="141">
        <f t="shared" si="111"/>
        <v>0</v>
      </c>
      <c r="M153" s="137" t="s">
        <v>66</v>
      </c>
      <c r="N153" s="138"/>
      <c r="O153" s="139"/>
      <c r="P153" s="140">
        <f t="shared" si="112"/>
        <v>0</v>
      </c>
      <c r="Q153" s="141">
        <f t="shared" si="113"/>
        <v>0</v>
      </c>
    </row>
    <row r="154" spans="1:17" ht="15.75" thickBot="1" x14ac:dyDescent="0.3">
      <c r="A154" s="142" t="s">
        <v>67</v>
      </c>
      <c r="B154" s="143"/>
      <c r="C154" s="144"/>
      <c r="D154" s="145">
        <f t="shared" si="108"/>
        <v>0</v>
      </c>
      <c r="E154" s="146">
        <f t="shared" si="109"/>
        <v>0</v>
      </c>
      <c r="F154" s="125"/>
      <c r="G154" s="142" t="s">
        <v>67</v>
      </c>
      <c r="H154" s="143"/>
      <c r="I154" s="144"/>
      <c r="J154" s="145">
        <f t="shared" si="110"/>
        <v>0</v>
      </c>
      <c r="K154" s="146">
        <f t="shared" si="111"/>
        <v>0</v>
      </c>
      <c r="M154" s="142" t="s">
        <v>67</v>
      </c>
      <c r="N154" s="143"/>
      <c r="O154" s="144"/>
      <c r="P154" s="145">
        <f t="shared" si="112"/>
        <v>0</v>
      </c>
      <c r="Q154" s="146">
        <f t="shared" si="113"/>
        <v>0</v>
      </c>
    </row>
    <row r="155" spans="1:17" ht="15.75" thickBot="1" x14ac:dyDescent="0.3">
      <c r="A155" s="250" t="s">
        <v>68</v>
      </c>
      <c r="B155" s="251"/>
      <c r="C155" s="252"/>
      <c r="D155" s="147">
        <f>SUM(D151:D154)</f>
        <v>0</v>
      </c>
      <c r="E155" s="148">
        <f>SUM(E151:E154)</f>
        <v>0</v>
      </c>
      <c r="F155" s="125"/>
      <c r="G155" s="250" t="s">
        <v>68</v>
      </c>
      <c r="H155" s="251"/>
      <c r="I155" s="252"/>
      <c r="J155" s="147">
        <f>SUM(J151:J154)</f>
        <v>0</v>
      </c>
      <c r="K155" s="148">
        <f>SUM(K151:K154)</f>
        <v>0</v>
      </c>
      <c r="M155" s="250" t="s">
        <v>68</v>
      </c>
      <c r="N155" s="251"/>
      <c r="O155" s="252"/>
      <c r="P155" s="147">
        <f>SUM(P151:P154)</f>
        <v>0</v>
      </c>
      <c r="Q155" s="148">
        <f>SUM(Q151:Q154)</f>
        <v>0</v>
      </c>
    </row>
    <row r="156" spans="1:17" s="179" customFormat="1" ht="19.5" thickBot="1" x14ac:dyDescent="0.35">
      <c r="A156" s="175" t="s">
        <v>116</v>
      </c>
      <c r="B156" s="176"/>
      <c r="C156" s="176"/>
      <c r="D156" s="176"/>
      <c r="E156" s="177"/>
      <c r="F156" s="178"/>
      <c r="G156" s="175" t="s">
        <v>116</v>
      </c>
      <c r="H156" s="176"/>
      <c r="I156" s="176"/>
      <c r="J156" s="176"/>
      <c r="K156" s="177"/>
      <c r="M156" s="175" t="s">
        <v>116</v>
      </c>
      <c r="N156" s="176"/>
      <c r="O156" s="176"/>
      <c r="P156" s="176"/>
      <c r="Q156" s="177"/>
    </row>
    <row r="157" spans="1:17" ht="36" customHeight="1" thickBot="1" x14ac:dyDescent="0.3">
      <c r="A157" s="128" t="s">
        <v>59</v>
      </c>
      <c r="B157" s="129" t="s">
        <v>60</v>
      </c>
      <c r="C157" s="130" t="s">
        <v>61</v>
      </c>
      <c r="D157" s="130" t="s">
        <v>62</v>
      </c>
      <c r="E157" s="131" t="s">
        <v>63</v>
      </c>
      <c r="F157" s="125"/>
      <c r="G157" s="128" t="s">
        <v>59</v>
      </c>
      <c r="H157" s="129" t="s">
        <v>60</v>
      </c>
      <c r="I157" s="130" t="s">
        <v>61</v>
      </c>
      <c r="J157" s="130" t="s">
        <v>62</v>
      </c>
      <c r="K157" s="131" t="s">
        <v>63</v>
      </c>
      <c r="M157" s="128" t="s">
        <v>59</v>
      </c>
      <c r="N157" s="129" t="s">
        <v>60</v>
      </c>
      <c r="O157" s="130" t="s">
        <v>61</v>
      </c>
      <c r="P157" s="130" t="s">
        <v>62</v>
      </c>
      <c r="Q157" s="131" t="s">
        <v>63</v>
      </c>
    </row>
    <row r="158" spans="1:17" x14ac:dyDescent="0.25">
      <c r="A158" s="132" t="s">
        <v>64</v>
      </c>
      <c r="B158" s="133"/>
      <c r="C158" s="134"/>
      <c r="D158" s="135">
        <f>B158*C158</f>
        <v>0</v>
      </c>
      <c r="E158" s="136">
        <f>D158*1.19</f>
        <v>0</v>
      </c>
      <c r="F158" s="125"/>
      <c r="G158" s="132" t="s">
        <v>64</v>
      </c>
      <c r="H158" s="133"/>
      <c r="I158" s="134"/>
      <c r="J158" s="135">
        <f>H158*I158</f>
        <v>0</v>
      </c>
      <c r="K158" s="136">
        <f>J158*1.19</f>
        <v>0</v>
      </c>
      <c r="M158" s="132" t="s">
        <v>64</v>
      </c>
      <c r="N158" s="133"/>
      <c r="O158" s="134"/>
      <c r="P158" s="135">
        <f>N158*O158</f>
        <v>0</v>
      </c>
      <c r="Q158" s="136">
        <f>P158*1.19</f>
        <v>0</v>
      </c>
    </row>
    <row r="159" spans="1:17" x14ac:dyDescent="0.25">
      <c r="A159" s="137" t="s">
        <v>65</v>
      </c>
      <c r="B159" s="138"/>
      <c r="C159" s="139"/>
      <c r="D159" s="140">
        <f t="shared" ref="D159:D161" si="114">B159*C159</f>
        <v>0</v>
      </c>
      <c r="E159" s="141">
        <f t="shared" ref="E159:E161" si="115">D159*1.19</f>
        <v>0</v>
      </c>
      <c r="F159" s="125"/>
      <c r="G159" s="137" t="s">
        <v>65</v>
      </c>
      <c r="H159" s="138"/>
      <c r="I159" s="139"/>
      <c r="J159" s="140">
        <f t="shared" ref="J159:J161" si="116">H159*I159</f>
        <v>0</v>
      </c>
      <c r="K159" s="141">
        <f t="shared" ref="K159:K161" si="117">J159*1.19</f>
        <v>0</v>
      </c>
      <c r="M159" s="137" t="s">
        <v>65</v>
      </c>
      <c r="N159" s="138"/>
      <c r="O159" s="139"/>
      <c r="P159" s="140">
        <f t="shared" ref="P159:P161" si="118">N159*O159</f>
        <v>0</v>
      </c>
      <c r="Q159" s="141">
        <f t="shared" ref="Q159:Q161" si="119">P159*1.19</f>
        <v>0</v>
      </c>
    </row>
    <row r="160" spans="1:17" x14ac:dyDescent="0.25">
      <c r="A160" s="137" t="s">
        <v>66</v>
      </c>
      <c r="B160" s="138"/>
      <c r="C160" s="139"/>
      <c r="D160" s="140">
        <f t="shared" si="114"/>
        <v>0</v>
      </c>
      <c r="E160" s="141">
        <f t="shared" si="115"/>
        <v>0</v>
      </c>
      <c r="F160" s="125"/>
      <c r="G160" s="137" t="s">
        <v>66</v>
      </c>
      <c r="H160" s="138"/>
      <c r="I160" s="139"/>
      <c r="J160" s="140">
        <f t="shared" si="116"/>
        <v>0</v>
      </c>
      <c r="K160" s="141">
        <f t="shared" si="117"/>
        <v>0</v>
      </c>
      <c r="M160" s="137" t="s">
        <v>66</v>
      </c>
      <c r="N160" s="138"/>
      <c r="O160" s="139"/>
      <c r="P160" s="140">
        <f t="shared" si="118"/>
        <v>0</v>
      </c>
      <c r="Q160" s="141">
        <f t="shared" si="119"/>
        <v>0</v>
      </c>
    </row>
    <row r="161" spans="1:17" ht="15.75" thickBot="1" x14ac:dyDescent="0.3">
      <c r="A161" s="142" t="s">
        <v>67</v>
      </c>
      <c r="B161" s="143"/>
      <c r="C161" s="144"/>
      <c r="D161" s="145">
        <f t="shared" si="114"/>
        <v>0</v>
      </c>
      <c r="E161" s="146">
        <f t="shared" si="115"/>
        <v>0</v>
      </c>
      <c r="F161" s="125"/>
      <c r="G161" s="142" t="s">
        <v>67</v>
      </c>
      <c r="H161" s="143"/>
      <c r="I161" s="144"/>
      <c r="J161" s="145">
        <f t="shared" si="116"/>
        <v>0</v>
      </c>
      <c r="K161" s="146">
        <f t="shared" si="117"/>
        <v>0</v>
      </c>
      <c r="M161" s="142" t="s">
        <v>67</v>
      </c>
      <c r="N161" s="143"/>
      <c r="O161" s="144"/>
      <c r="P161" s="145">
        <f t="shared" si="118"/>
        <v>0</v>
      </c>
      <c r="Q161" s="146">
        <f t="shared" si="119"/>
        <v>0</v>
      </c>
    </row>
    <row r="162" spans="1:17" ht="15.75" thickBot="1" x14ac:dyDescent="0.3">
      <c r="A162" s="250" t="s">
        <v>68</v>
      </c>
      <c r="B162" s="251"/>
      <c r="C162" s="252"/>
      <c r="D162" s="147">
        <f>SUM(D158:D161)</f>
        <v>0</v>
      </c>
      <c r="E162" s="148">
        <f>SUM(E158:E161)</f>
        <v>0</v>
      </c>
      <c r="F162" s="125"/>
      <c r="G162" s="250" t="s">
        <v>68</v>
      </c>
      <c r="H162" s="251"/>
      <c r="I162" s="252"/>
      <c r="J162" s="147">
        <f>SUM(J158:J161)</f>
        <v>0</v>
      </c>
      <c r="K162" s="148">
        <f>SUM(K158:K161)</f>
        <v>0</v>
      </c>
      <c r="M162" s="250" t="s">
        <v>68</v>
      </c>
      <c r="N162" s="251"/>
      <c r="O162" s="252"/>
      <c r="P162" s="147">
        <f>SUM(P158:P161)</f>
        <v>0</v>
      </c>
      <c r="Q162" s="148">
        <f>SUM(Q158:Q161)</f>
        <v>0</v>
      </c>
    </row>
    <row r="163" spans="1:17" x14ac:dyDescent="0.25">
      <c r="A163" s="157"/>
      <c r="B163" s="155"/>
      <c r="C163" s="155"/>
      <c r="D163" s="155"/>
      <c r="E163" s="156"/>
      <c r="G163" s="157"/>
      <c r="H163" s="155"/>
      <c r="I163" s="155"/>
      <c r="J163" s="155"/>
      <c r="K163" s="156"/>
      <c r="M163" s="157"/>
      <c r="N163" s="155"/>
      <c r="O163" s="155"/>
      <c r="P163" s="155"/>
      <c r="Q163" s="156"/>
    </row>
    <row r="164" spans="1:17" s="173" customFormat="1" ht="37.5" customHeight="1" x14ac:dyDescent="0.25">
      <c r="A164" s="193" t="s">
        <v>71</v>
      </c>
      <c r="B164" s="194"/>
      <c r="C164" s="194"/>
      <c r="D164" s="194"/>
      <c r="E164" s="195"/>
      <c r="G164" s="193" t="s">
        <v>71</v>
      </c>
      <c r="H164" s="194"/>
      <c r="I164" s="194"/>
      <c r="J164" s="194"/>
      <c r="K164" s="195"/>
      <c r="M164" s="193" t="s">
        <v>71</v>
      </c>
      <c r="N164" s="194"/>
      <c r="O164" s="194"/>
      <c r="P164" s="194"/>
      <c r="Q164" s="195"/>
    </row>
    <row r="165" spans="1:17" ht="29.45" customHeight="1" thickBot="1" x14ac:dyDescent="0.3">
      <c r="A165" s="175" t="s">
        <v>158</v>
      </c>
      <c r="B165" s="155"/>
      <c r="C165" s="155"/>
      <c r="D165" s="155"/>
      <c r="E165" s="156"/>
      <c r="G165" s="175" t="s">
        <v>158</v>
      </c>
      <c r="H165" s="155"/>
      <c r="I165" s="155"/>
      <c r="J165" s="155"/>
      <c r="K165" s="156"/>
      <c r="M165" s="175" t="s">
        <v>158</v>
      </c>
      <c r="N165" s="155"/>
      <c r="O165" s="155"/>
      <c r="P165" s="155"/>
      <c r="Q165" s="156"/>
    </row>
    <row r="166" spans="1:17" ht="30.75" thickBot="1" x14ac:dyDescent="0.3">
      <c r="A166" s="128" t="s">
        <v>59</v>
      </c>
      <c r="B166" s="129" t="s">
        <v>60</v>
      </c>
      <c r="C166" s="130" t="s">
        <v>61</v>
      </c>
      <c r="D166" s="130" t="s">
        <v>62</v>
      </c>
      <c r="E166" s="131" t="s">
        <v>63</v>
      </c>
      <c r="G166" s="128" t="s">
        <v>59</v>
      </c>
      <c r="H166" s="129" t="s">
        <v>60</v>
      </c>
      <c r="I166" s="130" t="s">
        <v>61</v>
      </c>
      <c r="J166" s="130" t="s">
        <v>62</v>
      </c>
      <c r="K166" s="131" t="s">
        <v>63</v>
      </c>
      <c r="M166" s="128" t="s">
        <v>59</v>
      </c>
      <c r="N166" s="129" t="s">
        <v>60</v>
      </c>
      <c r="O166" s="130" t="s">
        <v>61</v>
      </c>
      <c r="P166" s="130" t="s">
        <v>62</v>
      </c>
      <c r="Q166" s="131" t="s">
        <v>63</v>
      </c>
    </row>
    <row r="167" spans="1:17" x14ac:dyDescent="0.25">
      <c r="A167" s="132" t="s">
        <v>64</v>
      </c>
      <c r="B167" s="133"/>
      <c r="C167" s="134"/>
      <c r="D167" s="135">
        <f>B167*C167</f>
        <v>0</v>
      </c>
      <c r="E167" s="136">
        <f>D167*1.19</f>
        <v>0</v>
      </c>
      <c r="G167" s="132" t="s">
        <v>64</v>
      </c>
      <c r="H167" s="133"/>
      <c r="I167" s="134"/>
      <c r="J167" s="135">
        <f>H167*I167</f>
        <v>0</v>
      </c>
      <c r="K167" s="136">
        <f>J167*1.19</f>
        <v>0</v>
      </c>
      <c r="M167" s="132" t="s">
        <v>64</v>
      </c>
      <c r="N167" s="133"/>
      <c r="O167" s="134"/>
      <c r="P167" s="135">
        <f>N167*O167</f>
        <v>0</v>
      </c>
      <c r="Q167" s="136">
        <f>P167*1.19</f>
        <v>0</v>
      </c>
    </row>
    <row r="168" spans="1:17" x14ac:dyDescent="0.25">
      <c r="A168" s="137" t="s">
        <v>65</v>
      </c>
      <c r="B168" s="138"/>
      <c r="C168" s="139"/>
      <c r="D168" s="140">
        <f t="shared" ref="D168:D170" si="120">B168*C168</f>
        <v>0</v>
      </c>
      <c r="E168" s="141">
        <f t="shared" ref="E168:E170" si="121">D168*1.19</f>
        <v>0</v>
      </c>
      <c r="G168" s="137" t="s">
        <v>65</v>
      </c>
      <c r="H168" s="138"/>
      <c r="I168" s="139"/>
      <c r="J168" s="140">
        <f t="shared" ref="J168:J170" si="122">H168*I168</f>
        <v>0</v>
      </c>
      <c r="K168" s="141">
        <f t="shared" ref="K168:K170" si="123">J168*1.19</f>
        <v>0</v>
      </c>
      <c r="M168" s="137" t="s">
        <v>65</v>
      </c>
      <c r="N168" s="138"/>
      <c r="O168" s="139"/>
      <c r="P168" s="140">
        <f t="shared" ref="P168:P170" si="124">N168*O168</f>
        <v>0</v>
      </c>
      <c r="Q168" s="141">
        <f t="shared" ref="Q168:Q170" si="125">P168*1.19</f>
        <v>0</v>
      </c>
    </row>
    <row r="169" spans="1:17" x14ac:dyDescent="0.25">
      <c r="A169" s="137" t="s">
        <v>66</v>
      </c>
      <c r="B169" s="138"/>
      <c r="C169" s="139"/>
      <c r="D169" s="140">
        <f t="shared" si="120"/>
        <v>0</v>
      </c>
      <c r="E169" s="141">
        <f t="shared" si="121"/>
        <v>0</v>
      </c>
      <c r="G169" s="137" t="s">
        <v>66</v>
      </c>
      <c r="H169" s="138"/>
      <c r="I169" s="139"/>
      <c r="J169" s="140">
        <f t="shared" si="122"/>
        <v>0</v>
      </c>
      <c r="K169" s="141">
        <f t="shared" si="123"/>
        <v>0</v>
      </c>
      <c r="M169" s="137" t="s">
        <v>66</v>
      </c>
      <c r="N169" s="138"/>
      <c r="O169" s="139"/>
      <c r="P169" s="140">
        <f t="shared" si="124"/>
        <v>0</v>
      </c>
      <c r="Q169" s="141">
        <f t="shared" si="125"/>
        <v>0</v>
      </c>
    </row>
    <row r="170" spans="1:17" ht="15.75" thickBot="1" x14ac:dyDescent="0.3">
      <c r="A170" s="142" t="s">
        <v>67</v>
      </c>
      <c r="B170" s="143"/>
      <c r="C170" s="144"/>
      <c r="D170" s="145">
        <f t="shared" si="120"/>
        <v>0</v>
      </c>
      <c r="E170" s="146">
        <f t="shared" si="121"/>
        <v>0</v>
      </c>
      <c r="G170" s="142" t="s">
        <v>67</v>
      </c>
      <c r="H170" s="143"/>
      <c r="I170" s="144"/>
      <c r="J170" s="145">
        <f t="shared" si="122"/>
        <v>0</v>
      </c>
      <c r="K170" s="146">
        <f t="shared" si="123"/>
        <v>0</v>
      </c>
      <c r="M170" s="142" t="s">
        <v>67</v>
      </c>
      <c r="N170" s="143"/>
      <c r="O170" s="144"/>
      <c r="P170" s="145">
        <f t="shared" si="124"/>
        <v>0</v>
      </c>
      <c r="Q170" s="146">
        <f t="shared" si="125"/>
        <v>0</v>
      </c>
    </row>
    <row r="171" spans="1:17" ht="15.75" thickBot="1" x14ac:dyDescent="0.3">
      <c r="A171" s="250" t="s">
        <v>68</v>
      </c>
      <c r="B171" s="251"/>
      <c r="C171" s="252"/>
      <c r="D171" s="147">
        <f>SUM(D167:D170)</f>
        <v>0</v>
      </c>
      <c r="E171" s="148">
        <f>SUM(E167:E170)</f>
        <v>0</v>
      </c>
      <c r="G171" s="250" t="s">
        <v>68</v>
      </c>
      <c r="H171" s="251"/>
      <c r="I171" s="252"/>
      <c r="J171" s="147">
        <f>SUM(J167:J170)</f>
        <v>0</v>
      </c>
      <c r="K171" s="148">
        <f>SUM(K167:K170)</f>
        <v>0</v>
      </c>
      <c r="M171" s="250" t="s">
        <v>68</v>
      </c>
      <c r="N171" s="251"/>
      <c r="O171" s="252"/>
      <c r="P171" s="147">
        <f>SUM(P167:P170)</f>
        <v>0</v>
      </c>
      <c r="Q171" s="148">
        <f>SUM(Q167:Q170)</f>
        <v>0</v>
      </c>
    </row>
    <row r="172" spans="1:17" x14ac:dyDescent="0.25">
      <c r="A172" s="157"/>
      <c r="B172" s="155"/>
      <c r="C172" s="155"/>
      <c r="D172" s="155"/>
      <c r="E172" s="156"/>
      <c r="G172" s="157"/>
      <c r="H172" s="155"/>
      <c r="I172" s="155"/>
      <c r="J172" s="155"/>
      <c r="K172" s="156"/>
      <c r="M172" s="157"/>
      <c r="N172" s="155"/>
      <c r="O172" s="155"/>
      <c r="P172" s="155"/>
      <c r="Q172" s="156"/>
    </row>
    <row r="173" spans="1:17" ht="18.75" thickBot="1" x14ac:dyDescent="0.3">
      <c r="A173" s="180" t="s">
        <v>95</v>
      </c>
      <c r="B173" s="155"/>
      <c r="C173" s="155"/>
      <c r="D173" s="155"/>
      <c r="E173" s="156"/>
      <c r="G173" s="180" t="s">
        <v>95</v>
      </c>
      <c r="H173" s="155"/>
      <c r="I173" s="155"/>
      <c r="J173" s="155"/>
      <c r="K173" s="156"/>
      <c r="M173" s="180" t="s">
        <v>95</v>
      </c>
      <c r="N173" s="155"/>
      <c r="O173" s="155"/>
      <c r="P173" s="155"/>
      <c r="Q173" s="156"/>
    </row>
    <row r="174" spans="1:17" ht="36" customHeight="1" thickBot="1" x14ac:dyDescent="0.3">
      <c r="A174" s="128" t="s">
        <v>59</v>
      </c>
      <c r="B174" s="129" t="s">
        <v>60</v>
      </c>
      <c r="C174" s="130" t="s">
        <v>61</v>
      </c>
      <c r="D174" s="130" t="s">
        <v>62</v>
      </c>
      <c r="E174" s="131" t="s">
        <v>63</v>
      </c>
      <c r="F174" s="125"/>
      <c r="G174" s="128" t="s">
        <v>59</v>
      </c>
      <c r="H174" s="129" t="s">
        <v>60</v>
      </c>
      <c r="I174" s="130" t="s">
        <v>61</v>
      </c>
      <c r="J174" s="130" t="s">
        <v>62</v>
      </c>
      <c r="K174" s="131" t="s">
        <v>63</v>
      </c>
      <c r="M174" s="128" t="s">
        <v>59</v>
      </c>
      <c r="N174" s="129" t="s">
        <v>60</v>
      </c>
      <c r="O174" s="130" t="s">
        <v>61</v>
      </c>
      <c r="P174" s="130" t="s">
        <v>62</v>
      </c>
      <c r="Q174" s="131" t="s">
        <v>63</v>
      </c>
    </row>
    <row r="175" spans="1:17" x14ac:dyDescent="0.25">
      <c r="A175" s="132" t="s">
        <v>64</v>
      </c>
      <c r="B175" s="133"/>
      <c r="C175" s="134"/>
      <c r="D175" s="135">
        <f>B175*C175</f>
        <v>0</v>
      </c>
      <c r="E175" s="136">
        <f>D175*1.19</f>
        <v>0</v>
      </c>
      <c r="F175" s="125"/>
      <c r="G175" s="132" t="s">
        <v>64</v>
      </c>
      <c r="H175" s="133"/>
      <c r="I175" s="134"/>
      <c r="J175" s="135">
        <f>H175*I175</f>
        <v>0</v>
      </c>
      <c r="K175" s="136">
        <f>J175*1.19</f>
        <v>0</v>
      </c>
      <c r="M175" s="132" t="s">
        <v>64</v>
      </c>
      <c r="N175" s="133"/>
      <c r="O175" s="134"/>
      <c r="P175" s="135">
        <f>N175*O175</f>
        <v>0</v>
      </c>
      <c r="Q175" s="136">
        <f>P175*1.19</f>
        <v>0</v>
      </c>
    </row>
    <row r="176" spans="1:17" x14ac:dyDescent="0.25">
      <c r="A176" s="137" t="s">
        <v>65</v>
      </c>
      <c r="B176" s="138"/>
      <c r="C176" s="139"/>
      <c r="D176" s="140">
        <f t="shared" ref="D176:D178" si="126">B176*C176</f>
        <v>0</v>
      </c>
      <c r="E176" s="141">
        <f t="shared" ref="E176:E178" si="127">D176*1.19</f>
        <v>0</v>
      </c>
      <c r="F176" s="125"/>
      <c r="G176" s="137" t="s">
        <v>65</v>
      </c>
      <c r="H176" s="138"/>
      <c r="I176" s="139"/>
      <c r="J176" s="140">
        <f t="shared" ref="J176:J178" si="128">H176*I176</f>
        <v>0</v>
      </c>
      <c r="K176" s="141">
        <f t="shared" ref="K176:K178" si="129">J176*1.19</f>
        <v>0</v>
      </c>
      <c r="M176" s="137" t="s">
        <v>65</v>
      </c>
      <c r="N176" s="138"/>
      <c r="O176" s="139"/>
      <c r="P176" s="140">
        <f t="shared" ref="P176:P178" si="130">N176*O176</f>
        <v>0</v>
      </c>
      <c r="Q176" s="141">
        <f t="shared" ref="Q176:Q178" si="131">P176*1.19</f>
        <v>0</v>
      </c>
    </row>
    <row r="177" spans="1:17" x14ac:dyDescent="0.25">
      <c r="A177" s="137" t="s">
        <v>66</v>
      </c>
      <c r="B177" s="138"/>
      <c r="C177" s="139"/>
      <c r="D177" s="140">
        <f t="shared" si="126"/>
        <v>0</v>
      </c>
      <c r="E177" s="141">
        <f t="shared" si="127"/>
        <v>0</v>
      </c>
      <c r="F177" s="125"/>
      <c r="G177" s="137" t="s">
        <v>66</v>
      </c>
      <c r="H177" s="138"/>
      <c r="I177" s="139"/>
      <c r="J177" s="140">
        <f t="shared" si="128"/>
        <v>0</v>
      </c>
      <c r="K177" s="141">
        <f t="shared" si="129"/>
        <v>0</v>
      </c>
      <c r="M177" s="137" t="s">
        <v>66</v>
      </c>
      <c r="N177" s="138"/>
      <c r="O177" s="139"/>
      <c r="P177" s="140">
        <f t="shared" si="130"/>
        <v>0</v>
      </c>
      <c r="Q177" s="141">
        <f t="shared" si="131"/>
        <v>0</v>
      </c>
    </row>
    <row r="178" spans="1:17" ht="15.75" thickBot="1" x14ac:dyDescent="0.3">
      <c r="A178" s="142" t="s">
        <v>67</v>
      </c>
      <c r="B178" s="143"/>
      <c r="C178" s="144"/>
      <c r="D178" s="145">
        <f t="shared" si="126"/>
        <v>0</v>
      </c>
      <c r="E178" s="146">
        <f t="shared" si="127"/>
        <v>0</v>
      </c>
      <c r="F178" s="125"/>
      <c r="G178" s="142" t="s">
        <v>67</v>
      </c>
      <c r="H178" s="143"/>
      <c r="I178" s="144"/>
      <c r="J178" s="145">
        <f t="shared" si="128"/>
        <v>0</v>
      </c>
      <c r="K178" s="146">
        <f t="shared" si="129"/>
        <v>0</v>
      </c>
      <c r="M178" s="142" t="s">
        <v>67</v>
      </c>
      <c r="N178" s="143"/>
      <c r="O178" s="144"/>
      <c r="P178" s="145">
        <f t="shared" si="130"/>
        <v>0</v>
      </c>
      <c r="Q178" s="146">
        <f t="shared" si="131"/>
        <v>0</v>
      </c>
    </row>
    <row r="179" spans="1:17" ht="15.75" thickBot="1" x14ac:dyDescent="0.3">
      <c r="A179" s="250" t="s">
        <v>68</v>
      </c>
      <c r="B179" s="251"/>
      <c r="C179" s="252"/>
      <c r="D179" s="147">
        <f>SUM(D175:D178)</f>
        <v>0</v>
      </c>
      <c r="E179" s="148">
        <f>SUM(E175:E178)</f>
        <v>0</v>
      </c>
      <c r="F179" s="125"/>
      <c r="G179" s="250" t="s">
        <v>68</v>
      </c>
      <c r="H179" s="251"/>
      <c r="I179" s="252"/>
      <c r="J179" s="147">
        <f>SUM(J175:J178)</f>
        <v>0</v>
      </c>
      <c r="K179" s="148">
        <f>SUM(K175:K178)</f>
        <v>0</v>
      </c>
      <c r="M179" s="250" t="s">
        <v>68</v>
      </c>
      <c r="N179" s="251"/>
      <c r="O179" s="252"/>
      <c r="P179" s="147">
        <f>SUM(P175:P178)</f>
        <v>0</v>
      </c>
      <c r="Q179" s="148">
        <f>SUM(Q175:Q178)</f>
        <v>0</v>
      </c>
    </row>
    <row r="180" spans="1:17" s="192" customFormat="1" ht="18.75" thickBot="1" x14ac:dyDescent="0.3">
      <c r="A180" s="175" t="s">
        <v>104</v>
      </c>
      <c r="B180" s="188"/>
      <c r="C180" s="188"/>
      <c r="D180" s="189"/>
      <c r="E180" s="190"/>
      <c r="F180" s="191"/>
      <c r="G180" s="175" t="s">
        <v>104</v>
      </c>
      <c r="H180" s="188"/>
      <c r="I180" s="188"/>
      <c r="J180" s="189"/>
      <c r="K180" s="190"/>
      <c r="M180" s="175" t="s">
        <v>104</v>
      </c>
      <c r="N180" s="188"/>
      <c r="O180" s="188"/>
      <c r="P180" s="189"/>
      <c r="Q180" s="190"/>
    </row>
    <row r="181" spans="1:17" ht="36" customHeight="1" thickBot="1" x14ac:dyDescent="0.3">
      <c r="A181" s="128" t="s">
        <v>59</v>
      </c>
      <c r="B181" s="129" t="s">
        <v>60</v>
      </c>
      <c r="C181" s="130" t="s">
        <v>61</v>
      </c>
      <c r="D181" s="130" t="s">
        <v>62</v>
      </c>
      <c r="E181" s="131" t="s">
        <v>63</v>
      </c>
      <c r="F181" s="125"/>
      <c r="G181" s="128" t="s">
        <v>59</v>
      </c>
      <c r="H181" s="129" t="s">
        <v>60</v>
      </c>
      <c r="I181" s="130" t="s">
        <v>61</v>
      </c>
      <c r="J181" s="130" t="s">
        <v>62</v>
      </c>
      <c r="K181" s="131" t="s">
        <v>63</v>
      </c>
      <c r="M181" s="128" t="s">
        <v>59</v>
      </c>
      <c r="N181" s="129" t="s">
        <v>60</v>
      </c>
      <c r="O181" s="130" t="s">
        <v>61</v>
      </c>
      <c r="P181" s="130" t="s">
        <v>62</v>
      </c>
      <c r="Q181" s="131" t="s">
        <v>63</v>
      </c>
    </row>
    <row r="182" spans="1:17" x14ac:dyDescent="0.25">
      <c r="A182" s="132" t="s">
        <v>64</v>
      </c>
      <c r="B182" s="133"/>
      <c r="C182" s="134"/>
      <c r="D182" s="135">
        <f>B182*C182</f>
        <v>0</v>
      </c>
      <c r="E182" s="136">
        <f>D182*1.19</f>
        <v>0</v>
      </c>
      <c r="F182" s="125"/>
      <c r="G182" s="132" t="s">
        <v>64</v>
      </c>
      <c r="H182" s="133"/>
      <c r="I182" s="134"/>
      <c r="J182" s="135">
        <f>H182*I182</f>
        <v>0</v>
      </c>
      <c r="K182" s="136">
        <f>J182*1.19</f>
        <v>0</v>
      </c>
      <c r="M182" s="132" t="s">
        <v>64</v>
      </c>
      <c r="N182" s="133"/>
      <c r="O182" s="134"/>
      <c r="P182" s="135">
        <f>N182*O182</f>
        <v>0</v>
      </c>
      <c r="Q182" s="136">
        <f>P182*1.19</f>
        <v>0</v>
      </c>
    </row>
    <row r="183" spans="1:17" x14ac:dyDescent="0.25">
      <c r="A183" s="137" t="s">
        <v>65</v>
      </c>
      <c r="B183" s="138"/>
      <c r="C183" s="139"/>
      <c r="D183" s="140">
        <f t="shared" ref="D183:D185" si="132">B183*C183</f>
        <v>0</v>
      </c>
      <c r="E183" s="141">
        <f t="shared" ref="E183:E185" si="133">D183*1.19</f>
        <v>0</v>
      </c>
      <c r="F183" s="125"/>
      <c r="G183" s="137" t="s">
        <v>65</v>
      </c>
      <c r="H183" s="138"/>
      <c r="I183" s="139"/>
      <c r="J183" s="140">
        <f t="shared" ref="J183:J185" si="134">H183*I183</f>
        <v>0</v>
      </c>
      <c r="K183" s="141">
        <f t="shared" ref="K183:K185" si="135">J183*1.19</f>
        <v>0</v>
      </c>
      <c r="M183" s="137" t="s">
        <v>65</v>
      </c>
      <c r="N183" s="138"/>
      <c r="O183" s="139"/>
      <c r="P183" s="140">
        <f t="shared" ref="P183:P185" si="136">N183*O183</f>
        <v>0</v>
      </c>
      <c r="Q183" s="141">
        <f t="shared" ref="Q183:Q185" si="137">P183*1.19</f>
        <v>0</v>
      </c>
    </row>
    <row r="184" spans="1:17" x14ac:dyDescent="0.25">
      <c r="A184" s="137" t="s">
        <v>66</v>
      </c>
      <c r="B184" s="138"/>
      <c r="C184" s="139"/>
      <c r="D184" s="140">
        <f t="shared" si="132"/>
        <v>0</v>
      </c>
      <c r="E184" s="141">
        <f t="shared" si="133"/>
        <v>0</v>
      </c>
      <c r="F184" s="125"/>
      <c r="G184" s="137" t="s">
        <v>66</v>
      </c>
      <c r="H184" s="138"/>
      <c r="I184" s="139"/>
      <c r="J184" s="140">
        <f t="shared" si="134"/>
        <v>0</v>
      </c>
      <c r="K184" s="141">
        <f t="shared" si="135"/>
        <v>0</v>
      </c>
      <c r="M184" s="137" t="s">
        <v>66</v>
      </c>
      <c r="N184" s="138"/>
      <c r="O184" s="139"/>
      <c r="P184" s="140">
        <f t="shared" si="136"/>
        <v>0</v>
      </c>
      <c r="Q184" s="141">
        <f t="shared" si="137"/>
        <v>0</v>
      </c>
    </row>
    <row r="185" spans="1:17" ht="15.75" thickBot="1" x14ac:dyDescent="0.3">
      <c r="A185" s="142" t="s">
        <v>67</v>
      </c>
      <c r="B185" s="143"/>
      <c r="C185" s="144"/>
      <c r="D185" s="145">
        <f t="shared" si="132"/>
        <v>0</v>
      </c>
      <c r="E185" s="146">
        <f t="shared" si="133"/>
        <v>0</v>
      </c>
      <c r="F185" s="125"/>
      <c r="G185" s="142" t="s">
        <v>67</v>
      </c>
      <c r="H185" s="143"/>
      <c r="I185" s="144"/>
      <c r="J185" s="145">
        <f t="shared" si="134"/>
        <v>0</v>
      </c>
      <c r="K185" s="146">
        <f t="shared" si="135"/>
        <v>0</v>
      </c>
      <c r="M185" s="142" t="s">
        <v>67</v>
      </c>
      <c r="N185" s="143"/>
      <c r="O185" s="144"/>
      <c r="P185" s="145">
        <f t="shared" si="136"/>
        <v>0</v>
      </c>
      <c r="Q185" s="146">
        <f t="shared" si="137"/>
        <v>0</v>
      </c>
    </row>
    <row r="186" spans="1:17" ht="15.75" thickBot="1" x14ac:dyDescent="0.3">
      <c r="A186" s="250" t="s">
        <v>68</v>
      </c>
      <c r="B186" s="251"/>
      <c r="C186" s="252"/>
      <c r="D186" s="147">
        <f>SUM(D182:D185)</f>
        <v>0</v>
      </c>
      <c r="E186" s="148">
        <f>SUM(E182:E185)</f>
        <v>0</v>
      </c>
      <c r="F186" s="125"/>
      <c r="G186" s="250" t="s">
        <v>68</v>
      </c>
      <c r="H186" s="251"/>
      <c r="I186" s="252"/>
      <c r="J186" s="147">
        <f>SUM(J182:J185)</f>
        <v>0</v>
      </c>
      <c r="K186" s="148">
        <f>SUM(K182:K185)</f>
        <v>0</v>
      </c>
      <c r="M186" s="250" t="s">
        <v>68</v>
      </c>
      <c r="N186" s="251"/>
      <c r="O186" s="252"/>
      <c r="P186" s="147">
        <f>SUM(P182:P185)</f>
        <v>0</v>
      </c>
      <c r="Q186" s="148">
        <f>SUM(Q182:Q185)</f>
        <v>0</v>
      </c>
    </row>
    <row r="187" spans="1:17" s="179" customFormat="1" ht="19.5" thickBot="1" x14ac:dyDescent="0.35">
      <c r="A187" s="175" t="s">
        <v>116</v>
      </c>
      <c r="B187" s="176"/>
      <c r="C187" s="176"/>
      <c r="D187" s="176"/>
      <c r="E187" s="177"/>
      <c r="F187" s="178"/>
      <c r="G187" s="175" t="s">
        <v>116</v>
      </c>
      <c r="H187" s="176"/>
      <c r="I187" s="176"/>
      <c r="J187" s="176"/>
      <c r="K187" s="177"/>
      <c r="M187" s="175" t="s">
        <v>116</v>
      </c>
      <c r="N187" s="176"/>
      <c r="O187" s="176"/>
      <c r="P187" s="176"/>
      <c r="Q187" s="177"/>
    </row>
    <row r="188" spans="1:17" ht="36" customHeight="1" thickBot="1" x14ac:dyDescent="0.3">
      <c r="A188" s="128" t="s">
        <v>59</v>
      </c>
      <c r="B188" s="129" t="s">
        <v>60</v>
      </c>
      <c r="C188" s="130" t="s">
        <v>61</v>
      </c>
      <c r="D188" s="130" t="s">
        <v>62</v>
      </c>
      <c r="E188" s="131" t="s">
        <v>63</v>
      </c>
      <c r="F188" s="125"/>
      <c r="G188" s="128" t="s">
        <v>59</v>
      </c>
      <c r="H188" s="129" t="s">
        <v>60</v>
      </c>
      <c r="I188" s="130" t="s">
        <v>61</v>
      </c>
      <c r="J188" s="130" t="s">
        <v>62</v>
      </c>
      <c r="K188" s="131" t="s">
        <v>63</v>
      </c>
      <c r="M188" s="128" t="s">
        <v>59</v>
      </c>
      <c r="N188" s="129" t="s">
        <v>60</v>
      </c>
      <c r="O188" s="130" t="s">
        <v>61</v>
      </c>
      <c r="P188" s="130" t="s">
        <v>62</v>
      </c>
      <c r="Q188" s="131" t="s">
        <v>63</v>
      </c>
    </row>
    <row r="189" spans="1:17" x14ac:dyDescent="0.25">
      <c r="A189" s="132" t="s">
        <v>64</v>
      </c>
      <c r="B189" s="133"/>
      <c r="C189" s="134"/>
      <c r="D189" s="135">
        <f>B189*C189</f>
        <v>0</v>
      </c>
      <c r="E189" s="136">
        <f>D189*1.19</f>
        <v>0</v>
      </c>
      <c r="F189" s="125"/>
      <c r="G189" s="132" t="s">
        <v>64</v>
      </c>
      <c r="H189" s="133"/>
      <c r="I189" s="134"/>
      <c r="J189" s="135">
        <f>H189*I189</f>
        <v>0</v>
      </c>
      <c r="K189" s="136">
        <f>J189*1.19</f>
        <v>0</v>
      </c>
      <c r="M189" s="132" t="s">
        <v>64</v>
      </c>
      <c r="N189" s="133"/>
      <c r="O189" s="134"/>
      <c r="P189" s="135">
        <f>N189*O189</f>
        <v>0</v>
      </c>
      <c r="Q189" s="136">
        <f>P189*1.19</f>
        <v>0</v>
      </c>
    </row>
    <row r="190" spans="1:17" x14ac:dyDescent="0.25">
      <c r="A190" s="137" t="s">
        <v>65</v>
      </c>
      <c r="B190" s="138"/>
      <c r="C190" s="139"/>
      <c r="D190" s="140">
        <f t="shared" ref="D190:D192" si="138">B190*C190</f>
        <v>0</v>
      </c>
      <c r="E190" s="141">
        <f t="shared" ref="E190:E192" si="139">D190*1.19</f>
        <v>0</v>
      </c>
      <c r="F190" s="125"/>
      <c r="G190" s="137" t="s">
        <v>65</v>
      </c>
      <c r="H190" s="138"/>
      <c r="I190" s="139"/>
      <c r="J190" s="140">
        <f t="shared" ref="J190:J192" si="140">H190*I190</f>
        <v>0</v>
      </c>
      <c r="K190" s="141">
        <f t="shared" ref="K190:K192" si="141">J190*1.19</f>
        <v>0</v>
      </c>
      <c r="M190" s="137" t="s">
        <v>65</v>
      </c>
      <c r="N190" s="138"/>
      <c r="O190" s="139"/>
      <c r="P190" s="140">
        <f t="shared" ref="P190:P192" si="142">N190*O190</f>
        <v>0</v>
      </c>
      <c r="Q190" s="141">
        <f t="shared" ref="Q190:Q192" si="143">P190*1.19</f>
        <v>0</v>
      </c>
    </row>
    <row r="191" spans="1:17" x14ac:dyDescent="0.25">
      <c r="A191" s="137" t="s">
        <v>66</v>
      </c>
      <c r="B191" s="138"/>
      <c r="C191" s="139"/>
      <c r="D191" s="140">
        <f t="shared" si="138"/>
        <v>0</v>
      </c>
      <c r="E191" s="141">
        <f t="shared" si="139"/>
        <v>0</v>
      </c>
      <c r="F191" s="125"/>
      <c r="G191" s="137" t="s">
        <v>66</v>
      </c>
      <c r="H191" s="138"/>
      <c r="I191" s="139"/>
      <c r="J191" s="140">
        <f t="shared" si="140"/>
        <v>0</v>
      </c>
      <c r="K191" s="141">
        <f t="shared" si="141"/>
        <v>0</v>
      </c>
      <c r="M191" s="137" t="s">
        <v>66</v>
      </c>
      <c r="N191" s="138"/>
      <c r="O191" s="139"/>
      <c r="P191" s="140">
        <f t="shared" si="142"/>
        <v>0</v>
      </c>
      <c r="Q191" s="141">
        <f t="shared" si="143"/>
        <v>0</v>
      </c>
    </row>
    <row r="192" spans="1:17" ht="15.75" thickBot="1" x14ac:dyDescent="0.3">
      <c r="A192" s="142" t="s">
        <v>67</v>
      </c>
      <c r="B192" s="143"/>
      <c r="C192" s="144"/>
      <c r="D192" s="145">
        <f t="shared" si="138"/>
        <v>0</v>
      </c>
      <c r="E192" s="146">
        <f t="shared" si="139"/>
        <v>0</v>
      </c>
      <c r="F192" s="125"/>
      <c r="G192" s="142" t="s">
        <v>67</v>
      </c>
      <c r="H192" s="143"/>
      <c r="I192" s="144"/>
      <c r="J192" s="145">
        <f t="shared" si="140"/>
        <v>0</v>
      </c>
      <c r="K192" s="146">
        <f t="shared" si="141"/>
        <v>0</v>
      </c>
      <c r="M192" s="142" t="s">
        <v>67</v>
      </c>
      <c r="N192" s="143"/>
      <c r="O192" s="144"/>
      <c r="P192" s="145">
        <f t="shared" si="142"/>
        <v>0</v>
      </c>
      <c r="Q192" s="146">
        <f t="shared" si="143"/>
        <v>0</v>
      </c>
    </row>
    <row r="193" spans="1:17" ht="15.75" thickBot="1" x14ac:dyDescent="0.3">
      <c r="A193" s="250" t="s">
        <v>68</v>
      </c>
      <c r="B193" s="251"/>
      <c r="C193" s="252"/>
      <c r="D193" s="147">
        <f>SUM(D189:D192)</f>
        <v>0</v>
      </c>
      <c r="E193" s="148">
        <f>SUM(E189:E192)</f>
        <v>0</v>
      </c>
      <c r="F193" s="125"/>
      <c r="G193" s="250" t="s">
        <v>68</v>
      </c>
      <c r="H193" s="251"/>
      <c r="I193" s="252"/>
      <c r="J193" s="147">
        <f>SUM(J189:J192)</f>
        <v>0</v>
      </c>
      <c r="K193" s="148">
        <f>SUM(K189:K192)</f>
        <v>0</v>
      </c>
      <c r="M193" s="250" t="s">
        <v>68</v>
      </c>
      <c r="N193" s="251"/>
      <c r="O193" s="252"/>
      <c r="P193" s="147">
        <f>SUM(P189:P192)</f>
        <v>0</v>
      </c>
      <c r="Q193" s="148">
        <f>SUM(Q189:Q192)</f>
        <v>0</v>
      </c>
    </row>
  </sheetData>
  <mergeCells count="78">
    <mergeCell ref="A42:C42"/>
    <mergeCell ref="G42:I42"/>
    <mergeCell ref="M42:O42"/>
    <mergeCell ref="A131:C131"/>
    <mergeCell ref="G131:I131"/>
    <mergeCell ref="M131:O131"/>
    <mergeCell ref="G117:I117"/>
    <mergeCell ref="M117:O117"/>
    <mergeCell ref="A124:C124"/>
    <mergeCell ref="G124:I124"/>
    <mergeCell ref="M124:O124"/>
    <mergeCell ref="A117:C117"/>
    <mergeCell ref="A109:C109"/>
    <mergeCell ref="A4:B4"/>
    <mergeCell ref="B6:C6"/>
    <mergeCell ref="A8:E12"/>
    <mergeCell ref="A21:C21"/>
    <mergeCell ref="A50:C50"/>
    <mergeCell ref="A79:C79"/>
    <mergeCell ref="B14:E14"/>
    <mergeCell ref="A28:C28"/>
    <mergeCell ref="A35:C35"/>
    <mergeCell ref="A57:C57"/>
    <mergeCell ref="A71:C71"/>
    <mergeCell ref="A93:C93"/>
    <mergeCell ref="A100:C100"/>
    <mergeCell ref="A86:C86"/>
    <mergeCell ref="A64:C64"/>
    <mergeCell ref="H14:K14"/>
    <mergeCell ref="G21:I21"/>
    <mergeCell ref="G50:I50"/>
    <mergeCell ref="G79:I79"/>
    <mergeCell ref="G109:I109"/>
    <mergeCell ref="G28:I28"/>
    <mergeCell ref="G93:I93"/>
    <mergeCell ref="G100:I100"/>
    <mergeCell ref="G71:I71"/>
    <mergeCell ref="G86:I86"/>
    <mergeCell ref="G57:I57"/>
    <mergeCell ref="G64:I64"/>
    <mergeCell ref="G35:I35"/>
    <mergeCell ref="N14:Q14"/>
    <mergeCell ref="M21:O21"/>
    <mergeCell ref="M50:O50"/>
    <mergeCell ref="M79:O79"/>
    <mergeCell ref="M109:O109"/>
    <mergeCell ref="M28:O28"/>
    <mergeCell ref="M93:O93"/>
    <mergeCell ref="M100:O100"/>
    <mergeCell ref="M71:O71"/>
    <mergeCell ref="M86:O86"/>
    <mergeCell ref="M57:O57"/>
    <mergeCell ref="M64:O64"/>
    <mergeCell ref="M35:O35"/>
    <mergeCell ref="A140:C140"/>
    <mergeCell ref="G140:I140"/>
    <mergeCell ref="M140:O140"/>
    <mergeCell ref="A148:C148"/>
    <mergeCell ref="G148:I148"/>
    <mergeCell ref="M148:O148"/>
    <mergeCell ref="A155:C155"/>
    <mergeCell ref="G155:I155"/>
    <mergeCell ref="M155:O155"/>
    <mergeCell ref="A162:C162"/>
    <mergeCell ref="G162:I162"/>
    <mergeCell ref="M162:O162"/>
    <mergeCell ref="A171:C171"/>
    <mergeCell ref="G171:I171"/>
    <mergeCell ref="M171:O171"/>
    <mergeCell ref="A179:C179"/>
    <mergeCell ref="G179:I179"/>
    <mergeCell ref="M179:O179"/>
    <mergeCell ref="A186:C186"/>
    <mergeCell ref="G186:I186"/>
    <mergeCell ref="M186:O186"/>
    <mergeCell ref="A193:C193"/>
    <mergeCell ref="G193:I193"/>
    <mergeCell ref="M193:O193"/>
  </mergeCells>
  <pageMargins left="0.7" right="0.7" top="0.78740157499999996" bottom="0.78740157499999996" header="0.3" footer="0.3"/>
  <pageSetup paperSize="9" orientation="portrait" r:id="rId1"/>
  <drawing r:id="rId2"/>
  <legacyDrawing r:id="rId3"/>
  <oleObjects>
    <mc:AlternateContent xmlns:mc="http://schemas.openxmlformats.org/markup-compatibility/2006">
      <mc:Choice Requires="x14">
        <oleObject progId="Paint.Picture" shapeId="6145" r:id="rId4">
          <objectPr defaultSize="0" autoPict="0" r:id="rId5">
            <anchor moveWithCells="1" sizeWithCells="1">
              <from>
                <xdr:col>4</xdr:col>
                <xdr:colOff>457200</xdr:colOff>
                <xdr:row>0</xdr:row>
                <xdr:rowOff>0</xdr:rowOff>
              </from>
              <to>
                <xdr:col>5</xdr:col>
                <xdr:colOff>0</xdr:colOff>
                <xdr:row>2</xdr:row>
                <xdr:rowOff>104775</xdr:rowOff>
              </to>
            </anchor>
          </objectPr>
        </oleObject>
      </mc:Choice>
      <mc:Fallback>
        <oleObject progId="Paint.Picture" shapeId="6145" r:id="rId4"/>
      </mc:Fallback>
    </mc:AlternateContent>
    <mc:AlternateContent xmlns:mc="http://schemas.openxmlformats.org/markup-compatibility/2006">
      <mc:Choice Requires="x14">
        <oleObject progId="Paint.Picture" shapeId="6146" r:id="rId6">
          <objectPr defaultSize="0" autoPict="0" r:id="rId5">
            <anchor moveWithCells="1" sizeWithCells="1">
              <from>
                <xdr:col>10</xdr:col>
                <xdr:colOff>57150</xdr:colOff>
                <xdr:row>0</xdr:row>
                <xdr:rowOff>123825</xdr:rowOff>
              </from>
              <to>
                <xdr:col>10</xdr:col>
                <xdr:colOff>1685925</xdr:colOff>
                <xdr:row>3</xdr:row>
                <xdr:rowOff>38100</xdr:rowOff>
              </to>
            </anchor>
          </objectPr>
        </oleObject>
      </mc:Choice>
      <mc:Fallback>
        <oleObject progId="Paint.Picture" shapeId="6146" r:id="rId6"/>
      </mc:Fallback>
    </mc:AlternateContent>
    <mc:AlternateContent xmlns:mc="http://schemas.openxmlformats.org/markup-compatibility/2006">
      <mc:Choice Requires="x14">
        <oleObject progId="Paint.Picture" shapeId="6147" r:id="rId7">
          <objectPr defaultSize="0" autoPict="0" r:id="rId5">
            <anchor moveWithCells="1" sizeWithCells="1">
              <from>
                <xdr:col>15</xdr:col>
                <xdr:colOff>1524000</xdr:colOff>
                <xdr:row>0</xdr:row>
                <xdr:rowOff>161925</xdr:rowOff>
              </from>
              <to>
                <xdr:col>17</xdr:col>
                <xdr:colOff>9525</xdr:colOff>
                <xdr:row>3</xdr:row>
                <xdr:rowOff>76200</xdr:rowOff>
              </to>
            </anchor>
          </objectPr>
        </oleObject>
      </mc:Choice>
      <mc:Fallback>
        <oleObject progId="Paint.Picture" shapeId="6147" r:id="rId7"/>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C17"/>
  <sheetViews>
    <sheetView workbookViewId="0">
      <selection activeCell="D23" sqref="D23"/>
    </sheetView>
  </sheetViews>
  <sheetFormatPr baseColWidth="10" defaultRowHeight="15" x14ac:dyDescent="0.25"/>
  <cols>
    <col min="7" max="7" width="55.7109375" bestFit="1" customWidth="1"/>
  </cols>
  <sheetData>
    <row r="2" spans="2:3" x14ac:dyDescent="0.25">
      <c r="B2" s="3" t="s">
        <v>1</v>
      </c>
      <c r="C2" s="3"/>
    </row>
    <row r="3" spans="2:3" x14ac:dyDescent="0.25">
      <c r="B3" s="53">
        <v>0</v>
      </c>
    </row>
    <row r="4" spans="2:3" x14ac:dyDescent="0.25">
      <c r="B4" s="52" t="s">
        <v>18</v>
      </c>
    </row>
    <row r="5" spans="2:3" x14ac:dyDescent="0.25">
      <c r="B5" s="52" t="s">
        <v>19</v>
      </c>
    </row>
    <row r="6" spans="2:3" x14ac:dyDescent="0.25">
      <c r="B6" s="52" t="s">
        <v>20</v>
      </c>
    </row>
    <row r="7" spans="2:3" x14ac:dyDescent="0.25">
      <c r="B7" s="52" t="s">
        <v>21</v>
      </c>
    </row>
    <row r="8" spans="2:3" x14ac:dyDescent="0.25">
      <c r="B8" s="52" t="s">
        <v>22</v>
      </c>
      <c r="C8" s="3"/>
    </row>
    <row r="10" spans="2:3" x14ac:dyDescent="0.25">
      <c r="B10" s="3" t="s">
        <v>2</v>
      </c>
    </row>
    <row r="11" spans="2:3" x14ac:dyDescent="0.25">
      <c r="B11" s="41">
        <v>0</v>
      </c>
    </row>
    <row r="12" spans="2:3" x14ac:dyDescent="0.25">
      <c r="B12" s="59" t="s">
        <v>36</v>
      </c>
    </row>
    <row r="13" spans="2:3" x14ac:dyDescent="0.25">
      <c r="B13" s="60" t="s">
        <v>27</v>
      </c>
    </row>
    <row r="14" spans="2:3" x14ac:dyDescent="0.25">
      <c r="B14" s="60" t="s">
        <v>28</v>
      </c>
    </row>
    <row r="15" spans="2:3" x14ac:dyDescent="0.25">
      <c r="B15" s="60" t="s">
        <v>29</v>
      </c>
    </row>
    <row r="16" spans="2:3" x14ac:dyDescent="0.25">
      <c r="B16" s="60" t="s">
        <v>30</v>
      </c>
    </row>
    <row r="17" spans="2:2" x14ac:dyDescent="0.25">
      <c r="B17" s="61"/>
    </row>
  </sheetData>
  <sheetProtection algorithmName="SHA-512" hashValue="cCZuvy1l54bkGzp/DDJCvpeIfrv5rbCL+WV6/TB+Z6xv6WbJembiAD1DA3cyYLnR78aP+b6Fq39IawOpz3naaQ==" saltValue="2zj3h39R75rQfBljj/1HUw==" spinCount="100000" sheet="1" objects="1" scenarios="1"/>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12</vt:i4>
      </vt:variant>
    </vt:vector>
  </HeadingPairs>
  <TitlesOfParts>
    <vt:vector size="12" baseType="lpstr">
      <vt:lpstr>Übersicht</vt:lpstr>
      <vt:lpstr>FNB Wärmeschutz und Energie.</vt:lpstr>
      <vt:lpstr>FNB Bauakustik</vt:lpstr>
      <vt:lpstr>FNB Raumakustik</vt:lpstr>
      <vt:lpstr>A_B WärmschutzEnergiebilanz</vt:lpstr>
      <vt:lpstr>A_B Bauakustik</vt:lpstr>
      <vt:lpstr>A_B Raumakustik</vt:lpstr>
      <vt:lpstr>Interim Wärmeschutt u. Energ. </vt:lpstr>
      <vt:lpstr>Interim Bauakustik</vt:lpstr>
      <vt:lpstr>Interim Raumakustik </vt:lpstr>
      <vt:lpstr>Kalkulation</vt:lpstr>
      <vt:lpstr>Begründungen</vt:lpstr>
    </vt:vector>
  </TitlesOfParts>
  <Company>Vivantes Netzwerk für Gesundheit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 Thao</dc:creator>
  <cp:lastModifiedBy>Thinius, Natalie</cp:lastModifiedBy>
  <cp:lastPrinted>2025-05-20T13:18:14Z</cp:lastPrinted>
  <dcterms:created xsi:type="dcterms:W3CDTF">2025-04-07T07:50:23Z</dcterms:created>
  <dcterms:modified xsi:type="dcterms:W3CDTF">2026-06-17T10:55:29Z</dcterms:modified>
</cp:coreProperties>
</file>